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4\24_05\"/>
    </mc:Choice>
  </mc:AlternateContent>
  <xr:revisionPtr revIDLastSave="0" documentId="13_ncr:1_{0A3FF091-3930-4780-B985-349DE789AD08}" xr6:coauthVersionLast="47" xr6:coauthVersionMax="47" xr10:uidLastSave="{00000000-0000-0000-0000-000000000000}"/>
  <bookViews>
    <workbookView xWindow="-110" yWindow="-110" windowWidth="19420" windowHeight="10420" xr2:uid="{4DAAA689-8ED3-43C6-A5BA-FB622F6F3B49}"/>
  </bookViews>
  <sheets>
    <sheet name="Índice" sheetId="8" r:id="rId1"/>
    <sheet name="Item 1" sheetId="2" r:id="rId2"/>
    <sheet name="Item 2" sheetId="3" r:id="rId3"/>
    <sheet name="Item 3" sheetId="4" r:id="rId4"/>
    <sheet name="Item 4" sheetId="111" r:id="rId5"/>
    <sheet name="Item 5" sheetId="107" r:id="rId6"/>
    <sheet name="Item 6" sheetId="6" r:id="rId7"/>
    <sheet name="Item 7" sheetId="19" r:id="rId8"/>
    <sheet name="Item 8" sheetId="28" r:id="rId9"/>
    <sheet name="Item 9" sheetId="35" r:id="rId10"/>
    <sheet name="Item 10" sheetId="41" r:id="rId11"/>
    <sheet name="Item 11" sheetId="42" r:id="rId12"/>
    <sheet name="Item 12" sheetId="83" r:id="rId13"/>
    <sheet name="Item 13" sheetId="85" r:id="rId14"/>
    <sheet name="Item 14" sheetId="84" r:id="rId15"/>
    <sheet name="Item 15" sheetId="10" r:id="rId16"/>
    <sheet name="Item16" sheetId="90" r:id="rId17"/>
    <sheet name="Item 17" sheetId="91" r:id="rId18"/>
    <sheet name="Item 18" sheetId="92" r:id="rId19"/>
    <sheet name="Item 19" sheetId="95" r:id="rId20"/>
    <sheet name="Item 20" sheetId="110" r:id="rId21"/>
    <sheet name="Item 21" sheetId="112" r:id="rId22"/>
    <sheet name="Item 22" sheetId="113" r:id="rId23"/>
    <sheet name="Item 23" sheetId="114" r:id="rId24"/>
    <sheet name="Item 24" sheetId="115" r:id="rId25"/>
    <sheet name="Item 25" sheetId="12" r:id="rId26"/>
    <sheet name="Item 26" sheetId="116" r:id="rId27"/>
    <sheet name="Item 27" sheetId="117" r:id="rId28"/>
    <sheet name="Item 28" sheetId="118" r:id="rId29"/>
    <sheet name="Item 29" sheetId="119" r:id="rId30"/>
    <sheet name="Item 30" sheetId="120" r:id="rId31"/>
  </sheets>
  <externalReferences>
    <externalReference r:id="rId32"/>
    <externalReference r:id="rId33"/>
  </externalReferences>
  <definedNames>
    <definedName name="_xlnm._FilterDatabase" localSheetId="1" hidden="1">'Item 1'!$A$8:$J$258</definedName>
    <definedName name="_xlnm._FilterDatabase" localSheetId="10" hidden="1">'Item 10'!$B$8:$D$330</definedName>
    <definedName name="_xlnm._FilterDatabase" localSheetId="12" hidden="1">'Item 12'!$A$9:$H$9</definedName>
    <definedName name="_xlnm._FilterDatabase" localSheetId="15" hidden="1">'Item 15'!$A$8:$B$8</definedName>
    <definedName name="_xlnm._FilterDatabase" localSheetId="2" hidden="1">'Item 2'!$A$8:$B$166</definedName>
    <definedName name="_xlnm._FilterDatabase" localSheetId="20" hidden="1">'Item 20'!$A$8:$J$107</definedName>
    <definedName name="_xlnm._FilterDatabase" localSheetId="21" hidden="1">'Item 21'!$A$8:$K$107</definedName>
    <definedName name="_xlnm._FilterDatabase" localSheetId="22" hidden="1">'Item 22'!$A$8:$I$107</definedName>
    <definedName name="_xlnm._FilterDatabase" localSheetId="23" hidden="1">'Item 23'!$A$8:$I$107</definedName>
    <definedName name="_xlnm._FilterDatabase" localSheetId="24" hidden="1">'Item 24'!$A$8:$I$107</definedName>
    <definedName name="_xlnm._FilterDatabase" localSheetId="25" hidden="1">'Item 25'!$A$8:$B$75</definedName>
    <definedName name="_xlnm._FilterDatabase" localSheetId="26" hidden="1">'Item 26'!$A$8:$B$75</definedName>
    <definedName name="_xlnm._FilterDatabase" localSheetId="27" hidden="1">'Item 27'!$A$8:$B$75</definedName>
    <definedName name="_xlnm._FilterDatabase" localSheetId="28" hidden="1">'Item 28'!$A$8:$B$75</definedName>
    <definedName name="_xlnm._FilterDatabase" localSheetId="29" hidden="1">'Item 29'!$A$8:$B$58</definedName>
    <definedName name="_xlnm._FilterDatabase" localSheetId="3" hidden="1">'Item 3'!$A$8:$B$8</definedName>
    <definedName name="_xlnm._FilterDatabase" localSheetId="30" hidden="1">'Item 30'!$A$8:$B$34</definedName>
    <definedName name="_xlnm._FilterDatabase" localSheetId="4" hidden="1">'Item 4'!$A$8:$B$11</definedName>
    <definedName name="_xlnm._FilterDatabase" localSheetId="5" hidden="1">'Item 5'!$A$8:$B$8</definedName>
    <definedName name="_xlnm._FilterDatabase" localSheetId="6" hidden="1">'Item 6'!#REF!</definedName>
    <definedName name="_xlnm._FilterDatabase" localSheetId="7" hidden="1">'Item 7'!$A$8:$I$200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2" l="1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10" i="2"/>
  <c r="A42" i="8"/>
  <c r="A41" i="8"/>
  <c r="A40" i="8"/>
  <c r="A39" i="8"/>
  <c r="A38" i="8"/>
  <c r="A37" i="8"/>
  <c r="A36" i="8"/>
  <c r="A35" i="8"/>
  <c r="A34" i="8"/>
  <c r="A33" i="8"/>
  <c r="B3" i="120"/>
  <c r="B2" i="120"/>
  <c r="B3" i="119" l="1"/>
  <c r="B2" i="119"/>
  <c r="B3" i="118" l="1"/>
  <c r="B2" i="118"/>
  <c r="B3" i="117"/>
  <c r="B2" i="117"/>
  <c r="B3" i="116"/>
  <c r="B2" i="116"/>
  <c r="D19" i="115" l="1"/>
  <c r="D20" i="115"/>
  <c r="D36" i="115"/>
  <c r="D43" i="115"/>
  <c r="D44" i="115"/>
  <c r="D51" i="115"/>
  <c r="D52" i="115"/>
  <c r="D59" i="115"/>
  <c r="D60" i="115"/>
  <c r="D67" i="115"/>
  <c r="D68" i="115"/>
  <c r="D75" i="115"/>
  <c r="D76" i="115"/>
  <c r="D83" i="115"/>
  <c r="D84" i="115"/>
  <c r="D100" i="115"/>
  <c r="D107" i="115"/>
  <c r="D108" i="115"/>
  <c r="D115" i="115"/>
  <c r="D116" i="115"/>
  <c r="D123" i="115"/>
  <c r="D124" i="115"/>
  <c r="D131" i="115"/>
  <c r="D132" i="115"/>
  <c r="D139" i="115"/>
  <c r="D140" i="115"/>
  <c r="D147" i="115"/>
  <c r="D148" i="115"/>
  <c r="D156" i="115"/>
  <c r="D160" i="115"/>
  <c r="D28" i="115"/>
  <c r="D92" i="115"/>
  <c r="D154" i="115"/>
  <c r="D158" i="115"/>
  <c r="D9" i="115"/>
  <c r="D161" i="115"/>
  <c r="D159" i="115"/>
  <c r="D157" i="115"/>
  <c r="D155" i="115"/>
  <c r="D153" i="115"/>
  <c r="D152" i="115"/>
  <c r="D151" i="115"/>
  <c r="D150" i="115"/>
  <c r="D149" i="115"/>
  <c r="D146" i="115"/>
  <c r="D145" i="115"/>
  <c r="D144" i="115"/>
  <c r="D143" i="115"/>
  <c r="D142" i="115"/>
  <c r="D141" i="115"/>
  <c r="D138" i="115"/>
  <c r="D137" i="115"/>
  <c r="D136" i="115"/>
  <c r="D135" i="115"/>
  <c r="D134" i="115"/>
  <c r="D133" i="115"/>
  <c r="D130" i="115"/>
  <c r="D129" i="115"/>
  <c r="D128" i="115"/>
  <c r="D127" i="115"/>
  <c r="D126" i="115"/>
  <c r="D125" i="115"/>
  <c r="D122" i="115"/>
  <c r="D121" i="115"/>
  <c r="D120" i="115"/>
  <c r="D119" i="115"/>
  <c r="D118" i="115"/>
  <c r="D117" i="115"/>
  <c r="D114" i="115"/>
  <c r="D113" i="115"/>
  <c r="D112" i="115"/>
  <c r="D111" i="115"/>
  <c r="D110" i="115"/>
  <c r="D109" i="115"/>
  <c r="D106" i="115"/>
  <c r="D105" i="115"/>
  <c r="D104" i="115"/>
  <c r="D103" i="115"/>
  <c r="D102" i="115"/>
  <c r="D101" i="115"/>
  <c r="D99" i="115"/>
  <c r="D98" i="115"/>
  <c r="D97" i="115"/>
  <c r="D96" i="115"/>
  <c r="D95" i="115"/>
  <c r="D94" i="115"/>
  <c r="D93" i="115"/>
  <c r="D91" i="115"/>
  <c r="D90" i="115"/>
  <c r="D89" i="115"/>
  <c r="D88" i="115"/>
  <c r="D87" i="115"/>
  <c r="D86" i="115"/>
  <c r="D85" i="115"/>
  <c r="D82" i="115"/>
  <c r="D81" i="115"/>
  <c r="D80" i="115"/>
  <c r="D79" i="115"/>
  <c r="D78" i="115"/>
  <c r="D77" i="115"/>
  <c r="D74" i="115"/>
  <c r="D73" i="115"/>
  <c r="D72" i="115"/>
  <c r="D71" i="115"/>
  <c r="D70" i="115"/>
  <c r="D69" i="115"/>
  <c r="D66" i="115"/>
  <c r="D65" i="115"/>
  <c r="D64" i="115"/>
  <c r="D63" i="115"/>
  <c r="D62" i="115"/>
  <c r="D61" i="115"/>
  <c r="D58" i="115"/>
  <c r="D57" i="115"/>
  <c r="D56" i="115"/>
  <c r="D55" i="115"/>
  <c r="D54" i="115"/>
  <c r="D53" i="115"/>
  <c r="D50" i="115"/>
  <c r="D49" i="115"/>
  <c r="D48" i="115"/>
  <c r="D47" i="115"/>
  <c r="D46" i="115"/>
  <c r="D45" i="115"/>
  <c r="D42" i="115"/>
  <c r="D41" i="115"/>
  <c r="D40" i="115"/>
  <c r="D39" i="115"/>
  <c r="D38" i="115"/>
  <c r="D37" i="115"/>
  <c r="D35" i="115"/>
  <c r="D34" i="115"/>
  <c r="D33" i="115"/>
  <c r="D32" i="115"/>
  <c r="D31" i="115"/>
  <c r="D30" i="115"/>
  <c r="D29" i="115"/>
  <c r="D27" i="115"/>
  <c r="D26" i="115"/>
  <c r="D25" i="115"/>
  <c r="D24" i="115"/>
  <c r="D23" i="115"/>
  <c r="D22" i="115"/>
  <c r="D21" i="115"/>
  <c r="D18" i="115"/>
  <c r="D17" i="115"/>
  <c r="D16" i="115"/>
  <c r="D15" i="115"/>
  <c r="D14" i="115"/>
  <c r="D13" i="115"/>
  <c r="D12" i="115"/>
  <c r="B3" i="115"/>
  <c r="B2" i="115"/>
  <c r="D228" i="114" l="1"/>
  <c r="D229" i="114"/>
  <c r="D230" i="114"/>
  <c r="D231" i="114"/>
  <c r="D232" i="114"/>
  <c r="D233" i="114"/>
  <c r="D234" i="114"/>
  <c r="D235" i="114"/>
  <c r="D236" i="114"/>
  <c r="D237" i="114"/>
  <c r="D238" i="114"/>
  <c r="D239" i="114"/>
  <c r="D240" i="114"/>
  <c r="D241" i="114"/>
  <c r="D242" i="114"/>
  <c r="D243" i="114"/>
  <c r="D244" i="114"/>
  <c r="D245" i="114"/>
  <c r="D246" i="114"/>
  <c r="D247" i="114"/>
  <c r="D248" i="114"/>
  <c r="D249" i="114"/>
  <c r="D250" i="114"/>
  <c r="D251" i="114"/>
  <c r="D252" i="114"/>
  <c r="D253" i="114"/>
  <c r="D19" i="114" l="1"/>
  <c r="D20" i="114"/>
  <c r="D27" i="114"/>
  <c r="D28" i="114"/>
  <c r="D35" i="114"/>
  <c r="D36" i="114"/>
  <c r="D44" i="114"/>
  <c r="D51" i="114"/>
  <c r="D52" i="114"/>
  <c r="D59" i="114"/>
  <c r="D60" i="114"/>
  <c r="D67" i="114"/>
  <c r="D68" i="114"/>
  <c r="D76" i="114"/>
  <c r="D91" i="114"/>
  <c r="D92" i="114"/>
  <c r="D100" i="114"/>
  <c r="D107" i="114"/>
  <c r="D115" i="114"/>
  <c r="D116" i="114"/>
  <c r="D123" i="114"/>
  <c r="D124" i="114"/>
  <c r="D132" i="114"/>
  <c r="D139" i="114"/>
  <c r="D140" i="114"/>
  <c r="D148" i="114"/>
  <c r="D155" i="114"/>
  <c r="D156" i="114"/>
  <c r="D163" i="114"/>
  <c r="D164" i="114"/>
  <c r="D171" i="114"/>
  <c r="D172" i="114"/>
  <c r="D179" i="114"/>
  <c r="D180" i="114"/>
  <c r="D187" i="114"/>
  <c r="D188" i="114"/>
  <c r="D192" i="114"/>
  <c r="D196" i="114"/>
  <c r="D200" i="114"/>
  <c r="D204" i="114"/>
  <c r="D208" i="114"/>
  <c r="D211" i="114"/>
  <c r="D212" i="114"/>
  <c r="D216" i="114"/>
  <c r="D219" i="114"/>
  <c r="D220" i="114"/>
  <c r="D224" i="114"/>
  <c r="D227" i="114"/>
  <c r="D218" i="114"/>
  <c r="D226" i="114"/>
  <c r="D210" i="114"/>
  <c r="D22" i="114"/>
  <c r="D30" i="114"/>
  <c r="D34" i="114"/>
  <c r="D38" i="114"/>
  <c r="D42" i="114"/>
  <c r="D43" i="114"/>
  <c r="D46" i="114"/>
  <c r="D50" i="114"/>
  <c r="D58" i="114"/>
  <c r="D66" i="114"/>
  <c r="D70" i="114"/>
  <c r="D75" i="114"/>
  <c r="D78" i="114"/>
  <c r="D82" i="114"/>
  <c r="D84" i="114"/>
  <c r="D90" i="114"/>
  <c r="D99" i="114"/>
  <c r="D102" i="114"/>
  <c r="D106" i="114"/>
  <c r="D108" i="114"/>
  <c r="D110" i="114"/>
  <c r="D114" i="114"/>
  <c r="D122" i="114"/>
  <c r="D130" i="114"/>
  <c r="D131" i="114"/>
  <c r="D134" i="114"/>
  <c r="D138" i="114"/>
  <c r="D142" i="114"/>
  <c r="D146" i="114"/>
  <c r="D147" i="114"/>
  <c r="D150" i="114"/>
  <c r="D154" i="114"/>
  <c r="D162" i="114"/>
  <c r="D166" i="114"/>
  <c r="D170" i="114"/>
  <c r="D174" i="114"/>
  <c r="D178" i="114"/>
  <c r="D182" i="114"/>
  <c r="D186" i="114"/>
  <c r="D190" i="114"/>
  <c r="D194" i="114"/>
  <c r="D198" i="114"/>
  <c r="D202" i="114"/>
  <c r="D203" i="114"/>
  <c r="D206" i="114"/>
  <c r="D214" i="114"/>
  <c r="D222" i="114"/>
  <c r="D12" i="114"/>
  <c r="D83" i="114"/>
  <c r="D195" i="114"/>
  <c r="D97" i="114"/>
  <c r="D225" i="114"/>
  <c r="D223" i="114"/>
  <c r="D221" i="114"/>
  <c r="D217" i="114"/>
  <c r="D215" i="114"/>
  <c r="D213" i="114"/>
  <c r="D209" i="114"/>
  <c r="D207" i="114"/>
  <c r="D205" i="114"/>
  <c r="D201" i="114"/>
  <c r="D199" i="114"/>
  <c r="D197" i="114"/>
  <c r="D193" i="114"/>
  <c r="D191" i="114"/>
  <c r="D189" i="114"/>
  <c r="D185" i="114"/>
  <c r="D184" i="114"/>
  <c r="D183" i="114"/>
  <c r="D181" i="114"/>
  <c r="D177" i="114"/>
  <c r="D176" i="114"/>
  <c r="D175" i="114"/>
  <c r="D173" i="114"/>
  <c r="D169" i="114"/>
  <c r="D168" i="114"/>
  <c r="D167" i="114"/>
  <c r="D165" i="114"/>
  <c r="D161" i="114"/>
  <c r="D160" i="114"/>
  <c r="D159" i="114"/>
  <c r="D158" i="114"/>
  <c r="D157" i="114"/>
  <c r="D153" i="114"/>
  <c r="D152" i="114"/>
  <c r="D151" i="114"/>
  <c r="D149" i="114"/>
  <c r="D145" i="114"/>
  <c r="D144" i="114"/>
  <c r="D143" i="114"/>
  <c r="D141" i="114"/>
  <c r="D137" i="114"/>
  <c r="D136" i="114"/>
  <c r="D135" i="114"/>
  <c r="D133" i="114"/>
  <c r="D129" i="114"/>
  <c r="D128" i="114"/>
  <c r="D127" i="114"/>
  <c r="D126" i="114"/>
  <c r="D125" i="114"/>
  <c r="D121" i="114"/>
  <c r="D120" i="114"/>
  <c r="D119" i="114"/>
  <c r="D118" i="114"/>
  <c r="D117" i="114"/>
  <c r="D113" i="114"/>
  <c r="D112" i="114"/>
  <c r="D111" i="114"/>
  <c r="D109" i="114"/>
  <c r="D105" i="114"/>
  <c r="D104" i="114"/>
  <c r="D103" i="114"/>
  <c r="D101" i="114"/>
  <c r="D98" i="114"/>
  <c r="D96" i="114"/>
  <c r="D95" i="114"/>
  <c r="D94" i="114"/>
  <c r="D93" i="114"/>
  <c r="D89" i="114"/>
  <c r="D88" i="114"/>
  <c r="D87" i="114"/>
  <c r="D86" i="114"/>
  <c r="D85" i="114"/>
  <c r="D81" i="114"/>
  <c r="D80" i="114"/>
  <c r="D79" i="114"/>
  <c r="D77" i="114"/>
  <c r="D74" i="114"/>
  <c r="D73" i="114"/>
  <c r="D72" i="114"/>
  <c r="D71" i="114"/>
  <c r="D69" i="114"/>
  <c r="D65" i="114"/>
  <c r="D64" i="114"/>
  <c r="D63" i="114"/>
  <c r="D62" i="114"/>
  <c r="D61" i="114"/>
  <c r="D57" i="114"/>
  <c r="D56" i="114"/>
  <c r="D55" i="114"/>
  <c r="D54" i="114"/>
  <c r="D53" i="114"/>
  <c r="D49" i="114"/>
  <c r="D48" i="114"/>
  <c r="D47" i="114"/>
  <c r="D45" i="114"/>
  <c r="D41" i="114"/>
  <c r="D40" i="114"/>
  <c r="D39" i="114"/>
  <c r="D37" i="114"/>
  <c r="D33" i="114"/>
  <c r="D32" i="114"/>
  <c r="D31" i="114"/>
  <c r="D29" i="114"/>
  <c r="D26" i="114"/>
  <c r="D25" i="114"/>
  <c r="D24" i="114"/>
  <c r="D23" i="114"/>
  <c r="D21" i="114"/>
  <c r="D18" i="114"/>
  <c r="D17" i="114"/>
  <c r="D16" i="114"/>
  <c r="D15" i="114"/>
  <c r="D14" i="114"/>
  <c r="D13" i="114"/>
  <c r="D9" i="114"/>
  <c r="B3" i="114"/>
  <c r="B2" i="114"/>
  <c r="C190" i="113" l="1"/>
  <c r="C191" i="113"/>
  <c r="C192" i="113"/>
  <c r="C193" i="113"/>
  <c r="C194" i="113"/>
  <c r="C195" i="113"/>
  <c r="C196" i="113"/>
  <c r="C197" i="113"/>
  <c r="C198" i="113"/>
  <c r="C199" i="113"/>
  <c r="C200" i="113"/>
  <c r="C201" i="113"/>
  <c r="C202" i="113"/>
  <c r="C203" i="113"/>
  <c r="C204" i="113"/>
  <c r="C205" i="113"/>
  <c r="C206" i="113"/>
  <c r="C207" i="113"/>
  <c r="C208" i="113"/>
  <c r="C209" i="113"/>
  <c r="C210" i="113"/>
  <c r="C211" i="113"/>
  <c r="C212" i="113"/>
  <c r="C213" i="113"/>
  <c r="C214" i="113"/>
  <c r="C215" i="113"/>
  <c r="C216" i="113"/>
  <c r="C217" i="113"/>
  <c r="C218" i="113"/>
  <c r="C219" i="113"/>
  <c r="C220" i="113"/>
  <c r="C221" i="113"/>
  <c r="C222" i="113"/>
  <c r="C223" i="113"/>
  <c r="C224" i="113"/>
  <c r="C225" i="113"/>
  <c r="C226" i="113"/>
  <c r="C227" i="113"/>
  <c r="C18" i="113"/>
  <c r="C25" i="113"/>
  <c r="C33" i="113"/>
  <c r="C34" i="113"/>
  <c r="C36" i="113"/>
  <c r="C42" i="113"/>
  <c r="C49" i="113"/>
  <c r="C50" i="113"/>
  <c r="C52" i="113"/>
  <c r="C58" i="113"/>
  <c r="C60" i="113"/>
  <c r="C66" i="113"/>
  <c r="C68" i="113"/>
  <c r="C73" i="113"/>
  <c r="C76" i="113"/>
  <c r="C82" i="113"/>
  <c r="C89" i="113"/>
  <c r="C97" i="113"/>
  <c r="C98" i="113"/>
  <c r="C100" i="113"/>
  <c r="C105" i="113"/>
  <c r="C106" i="113"/>
  <c r="C113" i="113"/>
  <c r="C114" i="113"/>
  <c r="C116" i="113"/>
  <c r="C122" i="113"/>
  <c r="C124" i="113"/>
  <c r="C130" i="113"/>
  <c r="C132" i="113"/>
  <c r="C137" i="113"/>
  <c r="C140" i="113"/>
  <c r="C146" i="113"/>
  <c r="C148" i="113"/>
  <c r="C153" i="113"/>
  <c r="C161" i="113"/>
  <c r="C162" i="113"/>
  <c r="C164" i="113"/>
  <c r="C169" i="113"/>
  <c r="C170" i="113"/>
  <c r="C177" i="113"/>
  <c r="C178" i="113"/>
  <c r="C180" i="113"/>
  <c r="C186" i="113"/>
  <c r="C188" i="113"/>
  <c r="C12" i="113"/>
  <c r="C15" i="113"/>
  <c r="C23" i="113"/>
  <c r="C31" i="113"/>
  <c r="C39" i="113"/>
  <c r="C47" i="113"/>
  <c r="C55" i="113"/>
  <c r="C63" i="113"/>
  <c r="C71" i="113"/>
  <c r="C79" i="113"/>
  <c r="C87" i="113"/>
  <c r="C95" i="113"/>
  <c r="C103" i="113"/>
  <c r="C111" i="113"/>
  <c r="C119" i="113"/>
  <c r="C127" i="113"/>
  <c r="C143" i="113"/>
  <c r="C151" i="113"/>
  <c r="C159" i="113"/>
  <c r="C167" i="113"/>
  <c r="C175" i="113"/>
  <c r="C183" i="113"/>
  <c r="C189" i="113"/>
  <c r="C187" i="113"/>
  <c r="C185" i="113"/>
  <c r="C184" i="113"/>
  <c r="C182" i="113"/>
  <c r="C181" i="113"/>
  <c r="C179" i="113"/>
  <c r="C176" i="113"/>
  <c r="C174" i="113"/>
  <c r="C173" i="113"/>
  <c r="C172" i="113"/>
  <c r="C171" i="113"/>
  <c r="C168" i="113"/>
  <c r="C166" i="113"/>
  <c r="C165" i="113"/>
  <c r="C163" i="113"/>
  <c r="C160" i="113"/>
  <c r="C158" i="113"/>
  <c r="C157" i="113"/>
  <c r="C156" i="113"/>
  <c r="C155" i="113"/>
  <c r="C154" i="113"/>
  <c r="C152" i="113"/>
  <c r="C150" i="113"/>
  <c r="C149" i="113"/>
  <c r="C147" i="113"/>
  <c r="C145" i="113"/>
  <c r="C144" i="113"/>
  <c r="C142" i="113"/>
  <c r="C141" i="113"/>
  <c r="C139" i="113"/>
  <c r="C138" i="113"/>
  <c r="C136" i="113"/>
  <c r="C134" i="113"/>
  <c r="C133" i="113"/>
  <c r="C131" i="113"/>
  <c r="C129" i="113"/>
  <c r="C128" i="113"/>
  <c r="C126" i="113"/>
  <c r="C125" i="113"/>
  <c r="C123" i="113"/>
  <c r="C121" i="113"/>
  <c r="C120" i="113"/>
  <c r="C118" i="113"/>
  <c r="C117" i="113"/>
  <c r="C115" i="113"/>
  <c r="C112" i="113"/>
  <c r="C110" i="113"/>
  <c r="C109" i="113"/>
  <c r="C108" i="113"/>
  <c r="C107" i="113"/>
  <c r="C104" i="113"/>
  <c r="C102" i="113"/>
  <c r="C101" i="113"/>
  <c r="C99" i="113"/>
  <c r="C96" i="113"/>
  <c r="C94" i="113"/>
  <c r="C93" i="113"/>
  <c r="C92" i="113"/>
  <c r="C91" i="113"/>
  <c r="C90" i="113"/>
  <c r="C88" i="113"/>
  <c r="C86" i="113"/>
  <c r="C85" i="113"/>
  <c r="C84" i="113"/>
  <c r="C83" i="113"/>
  <c r="C81" i="113"/>
  <c r="C80" i="113"/>
  <c r="C78" i="113"/>
  <c r="C77" i="113"/>
  <c r="C75" i="113"/>
  <c r="C74" i="113"/>
  <c r="C72" i="113"/>
  <c r="C70" i="113"/>
  <c r="C69" i="113"/>
  <c r="C67" i="113"/>
  <c r="C65" i="113"/>
  <c r="C64" i="113"/>
  <c r="C62" i="113"/>
  <c r="C61" i="113"/>
  <c r="C59" i="113"/>
  <c r="C57" i="113"/>
  <c r="C56" i="113"/>
  <c r="C54" i="113"/>
  <c r="C53" i="113"/>
  <c r="C51" i="113"/>
  <c r="C48" i="113"/>
  <c r="C46" i="113"/>
  <c r="C45" i="113"/>
  <c r="C44" i="113"/>
  <c r="C43" i="113"/>
  <c r="C41" i="113"/>
  <c r="C40" i="113"/>
  <c r="C38" i="113"/>
  <c r="C37" i="113"/>
  <c r="C35" i="113"/>
  <c r="C32" i="113"/>
  <c r="C30" i="113"/>
  <c r="C29" i="113"/>
  <c r="C28" i="113"/>
  <c r="C27" i="113"/>
  <c r="C26" i="113"/>
  <c r="C24" i="113"/>
  <c r="C22" i="113"/>
  <c r="C21" i="113"/>
  <c r="C20" i="113"/>
  <c r="C19" i="113"/>
  <c r="C17" i="113"/>
  <c r="C16" i="113"/>
  <c r="C14" i="113"/>
  <c r="C13" i="113"/>
  <c r="C9" i="113"/>
  <c r="B3" i="113"/>
  <c r="B2" i="113"/>
  <c r="C135" i="113" l="1"/>
  <c r="D18" i="112" l="1"/>
  <c r="D19" i="112"/>
  <c r="D26" i="112"/>
  <c r="D27" i="112"/>
  <c r="D35" i="112"/>
  <c r="D42" i="112"/>
  <c r="D43" i="112"/>
  <c r="D50" i="112"/>
  <c r="D51" i="112"/>
  <c r="D58" i="112"/>
  <c r="D59" i="112"/>
  <c r="D67" i="112"/>
  <c r="D74" i="112"/>
  <c r="D75" i="112"/>
  <c r="D82" i="112"/>
  <c r="D83" i="112"/>
  <c r="D90" i="112"/>
  <c r="D91" i="112"/>
  <c r="D99" i="112"/>
  <c r="D106" i="112"/>
  <c r="D107" i="112"/>
  <c r="D114" i="112"/>
  <c r="D115" i="112"/>
  <c r="D122" i="112"/>
  <c r="D123" i="112"/>
  <c r="D131" i="112"/>
  <c r="D133" i="112"/>
  <c r="D138" i="112"/>
  <c r="D139" i="112"/>
  <c r="D146" i="112"/>
  <c r="D147" i="112"/>
  <c r="D155" i="112"/>
  <c r="D163" i="112"/>
  <c r="D171" i="112"/>
  <c r="D179" i="112"/>
  <c r="D187" i="112"/>
  <c r="D189" i="112"/>
  <c r="D9" i="112"/>
  <c r="D186" i="112"/>
  <c r="D185" i="112"/>
  <c r="D184" i="112"/>
  <c r="D183" i="112"/>
  <c r="D182" i="112"/>
  <c r="D181" i="112"/>
  <c r="D178" i="112"/>
  <c r="D177" i="112"/>
  <c r="D176" i="112"/>
  <c r="D175" i="112"/>
  <c r="D174" i="112"/>
  <c r="D173" i="112"/>
  <c r="D170" i="112"/>
  <c r="D169" i="112"/>
  <c r="D168" i="112"/>
  <c r="D167" i="112"/>
  <c r="D166" i="112"/>
  <c r="D165" i="112"/>
  <c r="D162" i="112"/>
  <c r="D161" i="112"/>
  <c r="D160" i="112"/>
  <c r="D159" i="112"/>
  <c r="D158" i="112"/>
  <c r="D157" i="112"/>
  <c r="D154" i="112"/>
  <c r="D153" i="112"/>
  <c r="D152" i="112"/>
  <c r="D151" i="112"/>
  <c r="D150" i="112"/>
  <c r="D149" i="112"/>
  <c r="D145" i="112"/>
  <c r="D144" i="112"/>
  <c r="D143" i="112"/>
  <c r="D142" i="112"/>
  <c r="D141" i="112"/>
  <c r="D137" i="112"/>
  <c r="D136" i="112"/>
  <c r="D135" i="112"/>
  <c r="D134" i="112"/>
  <c r="D130" i="112"/>
  <c r="D129" i="112"/>
  <c r="D128" i="112"/>
  <c r="D127" i="112"/>
  <c r="D126" i="112"/>
  <c r="D125" i="112"/>
  <c r="D121" i="112"/>
  <c r="D120" i="112"/>
  <c r="D119" i="112"/>
  <c r="D118" i="112"/>
  <c r="D117" i="112"/>
  <c r="D113" i="112"/>
  <c r="D112" i="112"/>
  <c r="D111" i="112"/>
  <c r="D110" i="112"/>
  <c r="D109" i="112"/>
  <c r="D105" i="112"/>
  <c r="D104" i="112"/>
  <c r="D103" i="112"/>
  <c r="D102" i="112"/>
  <c r="D101" i="112"/>
  <c r="D98" i="112"/>
  <c r="D97" i="112"/>
  <c r="D96" i="112"/>
  <c r="D95" i="112"/>
  <c r="D94" i="112"/>
  <c r="D93" i="112"/>
  <c r="D89" i="112"/>
  <c r="D88" i="112"/>
  <c r="D87" i="112"/>
  <c r="D86" i="112"/>
  <c r="D85" i="112"/>
  <c r="D81" i="112"/>
  <c r="D80" i="112"/>
  <c r="D79" i="112"/>
  <c r="D78" i="112"/>
  <c r="D77" i="112"/>
  <c r="D73" i="112"/>
  <c r="D72" i="112"/>
  <c r="D71" i="112"/>
  <c r="D70" i="112"/>
  <c r="D69" i="112"/>
  <c r="D66" i="112"/>
  <c r="D65" i="112"/>
  <c r="D64" i="112"/>
  <c r="D63" i="112"/>
  <c r="D62" i="112"/>
  <c r="D61" i="112"/>
  <c r="D57" i="112"/>
  <c r="D56" i="112"/>
  <c r="D55" i="112"/>
  <c r="D54" i="112"/>
  <c r="D53" i="112"/>
  <c r="D49" i="112"/>
  <c r="D48" i="112"/>
  <c r="D47" i="112"/>
  <c r="D46" i="112"/>
  <c r="D45" i="112"/>
  <c r="D41" i="112"/>
  <c r="D40" i="112"/>
  <c r="D39" i="112"/>
  <c r="D38" i="112"/>
  <c r="D37" i="112"/>
  <c r="D34" i="112"/>
  <c r="D33" i="112"/>
  <c r="D32" i="112"/>
  <c r="D31" i="112"/>
  <c r="D30" i="112"/>
  <c r="D29" i="112"/>
  <c r="D25" i="112"/>
  <c r="D24" i="112"/>
  <c r="D23" i="112"/>
  <c r="D22" i="112"/>
  <c r="D21" i="112"/>
  <c r="D17" i="112"/>
  <c r="D16" i="112"/>
  <c r="D15" i="112"/>
  <c r="D14" i="112"/>
  <c r="D13" i="112"/>
  <c r="D12" i="112"/>
  <c r="B3" i="112"/>
  <c r="B2" i="112"/>
  <c r="D188" i="112" l="1"/>
  <c r="D180" i="112"/>
  <c r="D172" i="112"/>
  <c r="D164" i="112"/>
  <c r="D156" i="112"/>
  <c r="D148" i="112"/>
  <c r="D140" i="112"/>
  <c r="D132" i="112"/>
  <c r="D124" i="112"/>
  <c r="D116" i="112"/>
  <c r="D108" i="112"/>
  <c r="D100" i="112"/>
  <c r="D92" i="112"/>
  <c r="D84" i="112"/>
  <c r="D76" i="112"/>
  <c r="D68" i="112"/>
  <c r="D60" i="112"/>
  <c r="D52" i="112"/>
  <c r="D44" i="112"/>
  <c r="D36" i="112"/>
  <c r="D28" i="112"/>
  <c r="D20" i="112"/>
  <c r="D13" i="110" l="1"/>
  <c r="D14" i="110"/>
  <c r="D15" i="110"/>
  <c r="D16" i="110"/>
  <c r="D17" i="110"/>
  <c r="D18" i="110"/>
  <c r="D19" i="110"/>
  <c r="D20" i="110"/>
  <c r="D21" i="110"/>
  <c r="D22" i="110"/>
  <c r="D23" i="110"/>
  <c r="D24" i="110"/>
  <c r="D25" i="110"/>
  <c r="D26" i="110"/>
  <c r="D27" i="110"/>
  <c r="D28" i="110"/>
  <c r="D29" i="110"/>
  <c r="D30" i="110"/>
  <c r="D31" i="110"/>
  <c r="D32" i="110"/>
  <c r="D33" i="110"/>
  <c r="D34" i="110"/>
  <c r="D35" i="110"/>
  <c r="D36" i="110"/>
  <c r="D37" i="110"/>
  <c r="D38" i="110"/>
  <c r="D39" i="110"/>
  <c r="D40" i="110"/>
  <c r="D41" i="110"/>
  <c r="D42" i="110"/>
  <c r="D43" i="110"/>
  <c r="D44" i="110"/>
  <c r="D45" i="110"/>
  <c r="D46" i="110"/>
  <c r="D47" i="110"/>
  <c r="D48" i="110"/>
  <c r="D49" i="110"/>
  <c r="D50" i="110"/>
  <c r="D51" i="110"/>
  <c r="D52" i="110"/>
  <c r="D53" i="110"/>
  <c r="D54" i="110"/>
  <c r="D55" i="110"/>
  <c r="D56" i="110"/>
  <c r="D57" i="110"/>
  <c r="D58" i="110"/>
  <c r="D59" i="110"/>
  <c r="D60" i="110"/>
  <c r="D61" i="110"/>
  <c r="D62" i="110"/>
  <c r="D63" i="110"/>
  <c r="D64" i="110"/>
  <c r="D65" i="110"/>
  <c r="D66" i="110"/>
  <c r="D67" i="110"/>
  <c r="D68" i="110"/>
  <c r="D69" i="110"/>
  <c r="D70" i="110"/>
  <c r="D71" i="110"/>
  <c r="D72" i="110"/>
  <c r="D73" i="110"/>
  <c r="D74" i="110"/>
  <c r="D75" i="110"/>
  <c r="D76" i="110"/>
  <c r="D77" i="110"/>
  <c r="D78" i="110"/>
  <c r="D79" i="110"/>
  <c r="D80" i="110"/>
  <c r="D81" i="110"/>
  <c r="D82" i="110"/>
  <c r="D83" i="110"/>
  <c r="D84" i="110"/>
  <c r="D85" i="110"/>
  <c r="D86" i="110"/>
  <c r="D87" i="110"/>
  <c r="D88" i="110"/>
  <c r="D89" i="110"/>
  <c r="D90" i="110"/>
  <c r="D91" i="110"/>
  <c r="D92" i="110"/>
  <c r="D93" i="110"/>
  <c r="D94" i="110"/>
  <c r="D95" i="110"/>
  <c r="D96" i="110"/>
  <c r="D97" i="110"/>
  <c r="D98" i="110"/>
  <c r="D99" i="110"/>
  <c r="D100" i="110"/>
  <c r="D101" i="110"/>
  <c r="D102" i="110"/>
  <c r="D103" i="110"/>
  <c r="D104" i="110"/>
  <c r="D105" i="110"/>
  <c r="D106" i="110"/>
  <c r="D107" i="110"/>
  <c r="D108" i="110"/>
  <c r="D109" i="110"/>
  <c r="D110" i="110"/>
  <c r="D111" i="110"/>
  <c r="D112" i="110"/>
  <c r="D113" i="110"/>
  <c r="D114" i="110"/>
  <c r="D115" i="110"/>
  <c r="D116" i="110"/>
  <c r="D117" i="110"/>
  <c r="D118" i="110"/>
  <c r="D119" i="110"/>
  <c r="D120" i="110"/>
  <c r="D121" i="110"/>
  <c r="D122" i="110"/>
  <c r="D123" i="110"/>
  <c r="D124" i="110"/>
  <c r="D125" i="110"/>
  <c r="D126" i="110"/>
  <c r="D127" i="110"/>
  <c r="D128" i="110"/>
  <c r="D129" i="110"/>
  <c r="D130" i="110"/>
  <c r="D131" i="110"/>
  <c r="D132" i="110"/>
  <c r="D133" i="110"/>
  <c r="D134" i="110"/>
  <c r="D135" i="110"/>
  <c r="D136" i="110"/>
  <c r="D137" i="110"/>
  <c r="D138" i="110"/>
  <c r="D139" i="110"/>
  <c r="D140" i="110"/>
  <c r="D141" i="110"/>
  <c r="D142" i="110"/>
  <c r="D143" i="110"/>
  <c r="D144" i="110"/>
  <c r="D145" i="110"/>
  <c r="D146" i="110"/>
  <c r="D147" i="110"/>
  <c r="D148" i="110"/>
  <c r="D149" i="110"/>
  <c r="D150" i="110"/>
  <c r="D151" i="110"/>
  <c r="D152" i="110"/>
  <c r="D153" i="110"/>
  <c r="D154" i="110"/>
  <c r="D155" i="110"/>
  <c r="D156" i="110"/>
  <c r="D157" i="110"/>
  <c r="D158" i="110"/>
  <c r="D159" i="110"/>
  <c r="D160" i="110"/>
  <c r="D161" i="110"/>
  <c r="D162" i="110"/>
  <c r="D163" i="110"/>
  <c r="D164" i="110"/>
  <c r="D165" i="110"/>
  <c r="D166" i="110"/>
  <c r="D167" i="110"/>
  <c r="D168" i="110"/>
  <c r="D169" i="110"/>
  <c r="D170" i="110"/>
  <c r="D171" i="110"/>
  <c r="D172" i="110"/>
  <c r="D173" i="110"/>
  <c r="D174" i="110"/>
  <c r="D175" i="110"/>
  <c r="D176" i="110"/>
  <c r="D177" i="110"/>
  <c r="D178" i="110"/>
  <c r="D179" i="110"/>
  <c r="D180" i="110"/>
  <c r="D181" i="110"/>
  <c r="D182" i="110"/>
  <c r="D183" i="110"/>
  <c r="D184" i="110"/>
  <c r="D185" i="110"/>
  <c r="D186" i="110"/>
  <c r="D187" i="110"/>
  <c r="D188" i="110"/>
  <c r="D189" i="110"/>
  <c r="D12" i="110"/>
  <c r="D9" i="110"/>
  <c r="B10" i="95" l="1"/>
  <c r="B11" i="95"/>
  <c r="B12" i="95"/>
  <c r="B13" i="95"/>
  <c r="B14" i="95"/>
  <c r="B15" i="95"/>
  <c r="B16" i="95"/>
  <c r="B17" i="95"/>
  <c r="B18" i="95"/>
  <c r="B19" i="95"/>
  <c r="B20" i="95"/>
  <c r="B21" i="95"/>
  <c r="B22" i="95"/>
  <c r="B23" i="95"/>
  <c r="B24" i="95"/>
  <c r="B25" i="95"/>
  <c r="B26" i="95"/>
  <c r="B27" i="95"/>
  <c r="B28" i="95"/>
  <c r="B29" i="95"/>
  <c r="B30" i="95"/>
  <c r="B31" i="95"/>
  <c r="B32" i="95"/>
  <c r="B33" i="95"/>
  <c r="B34" i="95"/>
  <c r="B35" i="95"/>
  <c r="B36" i="95"/>
  <c r="B37" i="95"/>
  <c r="B38" i="95"/>
  <c r="B39" i="95"/>
  <c r="B40" i="95"/>
  <c r="B41" i="95"/>
  <c r="B42" i="95"/>
  <c r="B43" i="95"/>
  <c r="B44" i="95"/>
  <c r="B45" i="95"/>
  <c r="B46" i="95"/>
  <c r="B47" i="95"/>
  <c r="B48" i="95"/>
  <c r="B49" i="95"/>
  <c r="B50" i="95"/>
  <c r="B51" i="95"/>
  <c r="B52" i="95"/>
  <c r="B53" i="95"/>
  <c r="B54" i="95"/>
  <c r="B55" i="95"/>
  <c r="B56" i="95"/>
  <c r="B57" i="95"/>
  <c r="B58" i="95"/>
  <c r="B59" i="95"/>
  <c r="B60" i="95"/>
  <c r="B61" i="95"/>
  <c r="B62" i="95"/>
  <c r="B63" i="95"/>
  <c r="B64" i="95"/>
  <c r="B65" i="95"/>
  <c r="B66" i="95"/>
  <c r="B67" i="95"/>
  <c r="B68" i="95"/>
  <c r="B69" i="95"/>
  <c r="B70" i="95"/>
  <c r="B71" i="95"/>
  <c r="B72" i="95"/>
  <c r="B73" i="95"/>
  <c r="B74" i="95"/>
  <c r="B75" i="95"/>
  <c r="B76" i="95"/>
  <c r="B77" i="95"/>
  <c r="B78" i="95"/>
  <c r="B79" i="95"/>
  <c r="B80" i="95"/>
  <c r="B81" i="95"/>
  <c r="B82" i="95"/>
  <c r="B83" i="95"/>
  <c r="B84" i="95"/>
  <c r="B85" i="95"/>
  <c r="B86" i="95"/>
  <c r="B87" i="95"/>
  <c r="B88" i="95"/>
  <c r="B89" i="95"/>
  <c r="B90" i="95"/>
  <c r="B91" i="95"/>
  <c r="B92" i="95"/>
  <c r="B93" i="95"/>
  <c r="B94" i="95"/>
  <c r="B95" i="95"/>
  <c r="B96" i="95"/>
  <c r="B97" i="95"/>
  <c r="B98" i="95"/>
  <c r="B99" i="95"/>
  <c r="B100" i="95"/>
  <c r="B101" i="95"/>
  <c r="B102" i="95"/>
  <c r="B103" i="95"/>
  <c r="B104" i="95"/>
  <c r="B105" i="95"/>
  <c r="B106" i="95"/>
  <c r="B107" i="95"/>
  <c r="B108" i="95"/>
  <c r="B109" i="95"/>
  <c r="B110" i="95"/>
  <c r="B111" i="95"/>
  <c r="B112" i="95"/>
  <c r="B113" i="95"/>
  <c r="B114" i="95"/>
  <c r="B115" i="95"/>
  <c r="B116" i="95"/>
  <c r="B117" i="95"/>
  <c r="B118" i="95"/>
  <c r="B119" i="95"/>
  <c r="B120" i="95"/>
  <c r="B121" i="95"/>
  <c r="B122" i="95"/>
  <c r="B123" i="95"/>
  <c r="B124" i="95"/>
  <c r="B125" i="95"/>
  <c r="B126" i="95"/>
  <c r="B127" i="95"/>
  <c r="B128" i="95"/>
  <c r="B129" i="95"/>
  <c r="B130" i="95"/>
  <c r="B131" i="95"/>
  <c r="B132" i="95"/>
  <c r="B133" i="95"/>
  <c r="B134" i="95"/>
  <c r="B135" i="95"/>
  <c r="B136" i="95"/>
  <c r="B137" i="95"/>
  <c r="B138" i="95"/>
  <c r="B139" i="95"/>
  <c r="B140" i="95"/>
  <c r="B141" i="95"/>
  <c r="B142" i="95"/>
  <c r="B143" i="95"/>
  <c r="B144" i="95"/>
  <c r="B145" i="95"/>
  <c r="B146" i="95"/>
  <c r="B147" i="95"/>
  <c r="B148" i="95"/>
  <c r="B149" i="95"/>
  <c r="B150" i="95"/>
  <c r="B151" i="95"/>
  <c r="B152" i="95"/>
  <c r="B153" i="95"/>
  <c r="B154" i="95"/>
  <c r="B155" i="95"/>
  <c r="B156" i="95"/>
  <c r="B157" i="95"/>
  <c r="B158" i="95"/>
  <c r="B159" i="95"/>
  <c r="B160" i="95"/>
  <c r="B161" i="95"/>
  <c r="B162" i="95"/>
  <c r="B163" i="95"/>
  <c r="B164" i="95"/>
  <c r="B165" i="95"/>
  <c r="B166" i="95"/>
  <c r="B167" i="95"/>
  <c r="B168" i="95"/>
  <c r="B169" i="95"/>
  <c r="B170" i="95"/>
  <c r="B171" i="95"/>
  <c r="B172" i="95"/>
  <c r="B173" i="95"/>
  <c r="B174" i="95"/>
  <c r="B175" i="95"/>
  <c r="B176" i="95"/>
  <c r="B177" i="95"/>
  <c r="B178" i="95"/>
  <c r="B179" i="95"/>
  <c r="B180" i="95"/>
  <c r="B181" i="95"/>
  <c r="B182" i="95"/>
  <c r="B183" i="95"/>
  <c r="B184" i="95"/>
  <c r="B185" i="95"/>
  <c r="B186" i="95"/>
  <c r="B187" i="95"/>
  <c r="B188" i="95"/>
  <c r="B189" i="95"/>
  <c r="B190" i="95"/>
  <c r="B191" i="95"/>
  <c r="B192" i="95"/>
  <c r="B193" i="95"/>
  <c r="B194" i="95"/>
  <c r="B9" i="95"/>
  <c r="A30" i="8" l="1"/>
  <c r="B10" i="90" l="1"/>
  <c r="B11" i="90"/>
  <c r="B12" i="90"/>
  <c r="B13" i="90"/>
  <c r="B14" i="90"/>
  <c r="B15" i="90"/>
  <c r="B16" i="90"/>
  <c r="B17" i="90"/>
  <c r="B18" i="90"/>
  <c r="B19" i="90"/>
  <c r="B20" i="90"/>
  <c r="B21" i="90"/>
  <c r="B22" i="90"/>
  <c r="B23" i="90"/>
  <c r="B24" i="90"/>
  <c r="B25" i="90"/>
  <c r="B26" i="90"/>
  <c r="B27" i="90"/>
  <c r="B28" i="90"/>
  <c r="B29" i="90"/>
  <c r="B30" i="90"/>
  <c r="B31" i="90"/>
  <c r="B32" i="90"/>
  <c r="B33" i="90"/>
  <c r="B34" i="90"/>
  <c r="B35" i="90"/>
  <c r="B36" i="90"/>
  <c r="B37" i="90"/>
  <c r="B38" i="90"/>
  <c r="B39" i="90"/>
  <c r="B40" i="90"/>
  <c r="B41" i="90"/>
  <c r="B42" i="90"/>
  <c r="B43" i="90"/>
  <c r="B44" i="90"/>
  <c r="B45" i="90"/>
  <c r="B46" i="90"/>
  <c r="B47" i="90"/>
  <c r="B48" i="90"/>
  <c r="B49" i="90"/>
  <c r="B50" i="90"/>
  <c r="B51" i="90"/>
  <c r="B52" i="90"/>
  <c r="B53" i="90"/>
  <c r="B54" i="90"/>
  <c r="B55" i="90"/>
  <c r="B56" i="90"/>
  <c r="B57" i="90"/>
  <c r="B58" i="90"/>
  <c r="B59" i="90"/>
  <c r="B60" i="90"/>
  <c r="B61" i="90"/>
  <c r="B62" i="90"/>
  <c r="B63" i="90"/>
  <c r="B64" i="90"/>
  <c r="B65" i="90"/>
  <c r="B66" i="90"/>
  <c r="B67" i="90"/>
  <c r="B68" i="90"/>
  <c r="B69" i="90"/>
  <c r="B70" i="90"/>
  <c r="B71" i="90"/>
  <c r="B72" i="90"/>
  <c r="B73" i="90"/>
  <c r="B74" i="90"/>
  <c r="B75" i="90"/>
  <c r="B76" i="90"/>
  <c r="B77" i="90"/>
  <c r="B78" i="90"/>
  <c r="B79" i="90"/>
  <c r="B80" i="90"/>
  <c r="B81" i="90"/>
  <c r="B82" i="90"/>
  <c r="B83" i="90"/>
  <c r="B84" i="90"/>
  <c r="B85" i="90"/>
  <c r="B86" i="90"/>
  <c r="B87" i="90"/>
  <c r="B88" i="90"/>
  <c r="B89" i="90"/>
  <c r="B90" i="90"/>
  <c r="B91" i="90"/>
  <c r="B92" i="90"/>
  <c r="B93" i="90"/>
  <c r="B94" i="90"/>
  <c r="B95" i="90"/>
  <c r="B96" i="90"/>
  <c r="B97" i="90"/>
  <c r="B98" i="90"/>
  <c r="B99" i="90"/>
  <c r="B100" i="90"/>
  <c r="B101" i="90"/>
  <c r="B102" i="90"/>
  <c r="B103" i="90"/>
  <c r="B104" i="90"/>
  <c r="B105" i="90"/>
  <c r="B106" i="90"/>
  <c r="B107" i="90"/>
  <c r="B108" i="90"/>
  <c r="B109" i="90"/>
  <c r="B110" i="90"/>
  <c r="B111" i="90"/>
  <c r="B112" i="90"/>
  <c r="B113" i="90"/>
  <c r="B114" i="90"/>
  <c r="B115" i="90"/>
  <c r="B116" i="90"/>
  <c r="B117" i="90"/>
  <c r="B118" i="90"/>
  <c r="B119" i="90"/>
  <c r="B120" i="90"/>
  <c r="B121" i="90"/>
  <c r="B122" i="90"/>
  <c r="B123" i="90"/>
  <c r="B124" i="90"/>
  <c r="B125" i="90"/>
  <c r="B126" i="90"/>
  <c r="B127" i="90"/>
  <c r="B128" i="90"/>
  <c r="B129" i="90"/>
  <c r="B130" i="90"/>
  <c r="B131" i="90"/>
  <c r="B132" i="90"/>
  <c r="B133" i="90"/>
  <c r="B134" i="90"/>
  <c r="B135" i="90"/>
  <c r="B136" i="90"/>
  <c r="B137" i="90"/>
  <c r="B138" i="90"/>
  <c r="B139" i="90"/>
  <c r="B140" i="90"/>
  <c r="B141" i="90"/>
  <c r="B142" i="90"/>
  <c r="B143" i="90"/>
  <c r="B144" i="90"/>
  <c r="B145" i="90"/>
  <c r="B146" i="90"/>
  <c r="B9" i="90"/>
  <c r="B9" i="19" l="1"/>
  <c r="D330" i="41" l="1"/>
  <c r="D10" i="41"/>
  <c r="D11" i="41"/>
  <c r="D12" i="41"/>
  <c r="D13" i="41"/>
  <c r="D14" i="41"/>
  <c r="D15" i="41"/>
  <c r="D16" i="41"/>
  <c r="D17" i="41"/>
  <c r="D18" i="41"/>
  <c r="D19" i="41"/>
  <c r="D20" i="41"/>
  <c r="D21" i="41"/>
  <c r="D22" i="41"/>
  <c r="D23" i="41"/>
  <c r="D24" i="41"/>
  <c r="D25" i="41"/>
  <c r="D26" i="41"/>
  <c r="D27" i="41"/>
  <c r="D28" i="41"/>
  <c r="D29" i="41"/>
  <c r="D30" i="41"/>
  <c r="D31" i="41"/>
  <c r="D32" i="41"/>
  <c r="D33" i="41"/>
  <c r="D34" i="41"/>
  <c r="D35" i="41"/>
  <c r="D36" i="41"/>
  <c r="D37" i="41"/>
  <c r="D38" i="41"/>
  <c r="D39" i="41"/>
  <c r="D40" i="41"/>
  <c r="D41" i="41"/>
  <c r="D42" i="41"/>
  <c r="D43" i="41"/>
  <c r="D44" i="41"/>
  <c r="D45" i="41"/>
  <c r="D46" i="41"/>
  <c r="D47" i="41"/>
  <c r="D48" i="41"/>
  <c r="D49" i="41"/>
  <c r="D50" i="41"/>
  <c r="D51" i="41"/>
  <c r="D52" i="41"/>
  <c r="D53" i="41"/>
  <c r="D54" i="41"/>
  <c r="D55" i="41"/>
  <c r="D56" i="41"/>
  <c r="D57" i="41"/>
  <c r="D58" i="41"/>
  <c r="D59" i="41"/>
  <c r="D60" i="41"/>
  <c r="D61" i="41"/>
  <c r="D62" i="41"/>
  <c r="D63" i="41"/>
  <c r="D64" i="41"/>
  <c r="D65" i="41"/>
  <c r="D66" i="41"/>
  <c r="D67" i="41"/>
  <c r="D68" i="41"/>
  <c r="D69" i="41"/>
  <c r="D70" i="41"/>
  <c r="D71" i="41"/>
  <c r="D72" i="41"/>
  <c r="D73" i="41"/>
  <c r="D74" i="41"/>
  <c r="D75" i="41"/>
  <c r="D76" i="41"/>
  <c r="D77" i="41"/>
  <c r="D78" i="41"/>
  <c r="D79" i="41"/>
  <c r="D80" i="41"/>
  <c r="D81" i="41"/>
  <c r="D82" i="41"/>
  <c r="D83" i="41"/>
  <c r="D84" i="41"/>
  <c r="D85" i="41"/>
  <c r="D86" i="41"/>
  <c r="D87" i="41"/>
  <c r="D88" i="41"/>
  <c r="D89" i="41"/>
  <c r="D90" i="41"/>
  <c r="D91" i="41"/>
  <c r="D92" i="41"/>
  <c r="D93" i="41"/>
  <c r="D94" i="41"/>
  <c r="D95" i="41"/>
  <c r="D96" i="41"/>
  <c r="D97" i="41"/>
  <c r="D98" i="41"/>
  <c r="D99" i="41"/>
  <c r="D100" i="41"/>
  <c r="D101" i="41"/>
  <c r="D102" i="41"/>
  <c r="D103" i="41"/>
  <c r="D104" i="41"/>
  <c r="D105" i="41"/>
  <c r="D106" i="41"/>
  <c r="D107" i="41"/>
  <c r="D108" i="41"/>
  <c r="D109" i="41"/>
  <c r="D110" i="41"/>
  <c r="D111" i="41"/>
  <c r="D112" i="41"/>
  <c r="D113" i="41"/>
  <c r="D114" i="41"/>
  <c r="D115" i="41"/>
  <c r="D116" i="41"/>
  <c r="D117" i="41"/>
  <c r="D118" i="41"/>
  <c r="D119" i="41"/>
  <c r="D120" i="41"/>
  <c r="D121" i="41"/>
  <c r="D122" i="41"/>
  <c r="D123" i="41"/>
  <c r="D124" i="41"/>
  <c r="D125" i="41"/>
  <c r="D126" i="41"/>
  <c r="D127" i="41"/>
  <c r="D128" i="41"/>
  <c r="D129" i="41"/>
  <c r="D130" i="41"/>
  <c r="D131" i="41"/>
  <c r="D132" i="41"/>
  <c r="D133" i="41"/>
  <c r="D134" i="41"/>
  <c r="D135" i="41"/>
  <c r="D136" i="41"/>
  <c r="D137" i="41"/>
  <c r="D138" i="41"/>
  <c r="D139" i="41"/>
  <c r="D140" i="41"/>
  <c r="D141" i="41"/>
  <c r="D142" i="41"/>
  <c r="D143" i="41"/>
  <c r="D144" i="41"/>
  <c r="D145" i="41"/>
  <c r="D146" i="41"/>
  <c r="D147" i="41"/>
  <c r="D148" i="41"/>
  <c r="D149" i="41"/>
  <c r="D150" i="41"/>
  <c r="D151" i="41"/>
  <c r="D152" i="41"/>
  <c r="D153" i="41"/>
  <c r="D154" i="41"/>
  <c r="D155" i="41"/>
  <c r="D156" i="41"/>
  <c r="D157" i="41"/>
  <c r="D158" i="41"/>
  <c r="D159" i="41"/>
  <c r="D160" i="41"/>
  <c r="D161" i="41"/>
  <c r="D162" i="41"/>
  <c r="D163" i="41"/>
  <c r="D164" i="41"/>
  <c r="D165" i="41"/>
  <c r="D166" i="41"/>
  <c r="D167" i="41"/>
  <c r="D168" i="41"/>
  <c r="D169" i="41"/>
  <c r="D170" i="41"/>
  <c r="D171" i="41"/>
  <c r="D172" i="41"/>
  <c r="D173" i="41"/>
  <c r="D174" i="41"/>
  <c r="D175" i="41"/>
  <c r="D176" i="41"/>
  <c r="D177" i="41"/>
  <c r="D178" i="41"/>
  <c r="D179" i="41"/>
  <c r="D180" i="41"/>
  <c r="D181" i="41"/>
  <c r="D182" i="41"/>
  <c r="D183" i="41"/>
  <c r="D184" i="41"/>
  <c r="D185" i="41"/>
  <c r="D186" i="41"/>
  <c r="D187" i="41"/>
  <c r="D188" i="41"/>
  <c r="D189" i="41"/>
  <c r="D190" i="41"/>
  <c r="D191" i="41"/>
  <c r="D192" i="41"/>
  <c r="D193" i="41"/>
  <c r="D194" i="41"/>
  <c r="D195" i="41"/>
  <c r="D196" i="41"/>
  <c r="D197" i="41"/>
  <c r="D198" i="41"/>
  <c r="D199" i="41"/>
  <c r="D200" i="41"/>
  <c r="D201" i="41"/>
  <c r="D202" i="41"/>
  <c r="D203" i="41"/>
  <c r="D204" i="41"/>
  <c r="D205" i="41"/>
  <c r="D206" i="41"/>
  <c r="D207" i="41"/>
  <c r="D208" i="41"/>
  <c r="D209" i="41"/>
  <c r="D210" i="41"/>
  <c r="D211" i="41"/>
  <c r="D212" i="41"/>
  <c r="D213" i="41"/>
  <c r="D214" i="41"/>
  <c r="D215" i="41"/>
  <c r="D216" i="41"/>
  <c r="D217" i="41"/>
  <c r="D218" i="41"/>
  <c r="D219" i="41"/>
  <c r="D220" i="41"/>
  <c r="D221" i="41"/>
  <c r="D222" i="41"/>
  <c r="D223" i="41"/>
  <c r="D224" i="41"/>
  <c r="D225" i="41"/>
  <c r="D226" i="41"/>
  <c r="D227" i="41"/>
  <c r="D228" i="41"/>
  <c r="D229" i="41"/>
  <c r="D230" i="41"/>
  <c r="D231" i="41"/>
  <c r="D232" i="41"/>
  <c r="D233" i="41"/>
  <c r="D234" i="41"/>
  <c r="D235" i="41"/>
  <c r="D236" i="41"/>
  <c r="D237" i="41"/>
  <c r="D238" i="41"/>
  <c r="D239" i="41"/>
  <c r="D240" i="41"/>
  <c r="D241" i="41"/>
  <c r="D242" i="41"/>
  <c r="D243" i="41"/>
  <c r="D244" i="41"/>
  <c r="D245" i="41"/>
  <c r="D246" i="41"/>
  <c r="D247" i="41"/>
  <c r="D248" i="41"/>
  <c r="D249" i="41"/>
  <c r="D250" i="41"/>
  <c r="D251" i="41"/>
  <c r="D252" i="41"/>
  <c r="D253" i="41"/>
  <c r="D254" i="41"/>
  <c r="D255" i="41"/>
  <c r="D256" i="41"/>
  <c r="D257" i="41"/>
  <c r="D258" i="41"/>
  <c r="D259" i="41"/>
  <c r="D260" i="41"/>
  <c r="D261" i="41"/>
  <c r="D262" i="41"/>
  <c r="D263" i="41"/>
  <c r="D264" i="41"/>
  <c r="D265" i="41"/>
  <c r="D266" i="41"/>
  <c r="D267" i="41"/>
  <c r="D268" i="41"/>
  <c r="D269" i="41"/>
  <c r="D270" i="41"/>
  <c r="D271" i="41"/>
  <c r="D272" i="41"/>
  <c r="D273" i="41"/>
  <c r="D274" i="41"/>
  <c r="D275" i="41"/>
  <c r="D276" i="41"/>
  <c r="D277" i="41"/>
  <c r="D278" i="41"/>
  <c r="D279" i="41"/>
  <c r="D280" i="41"/>
  <c r="D281" i="41"/>
  <c r="D282" i="41"/>
  <c r="D283" i="41"/>
  <c r="D284" i="41"/>
  <c r="D285" i="41"/>
  <c r="D286" i="41"/>
  <c r="D287" i="41"/>
  <c r="D288" i="41"/>
  <c r="D289" i="41"/>
  <c r="D290" i="41"/>
  <c r="D291" i="41"/>
  <c r="D292" i="41"/>
  <c r="D293" i="41"/>
  <c r="D294" i="41"/>
  <c r="D295" i="41"/>
  <c r="D296" i="41"/>
  <c r="D297" i="41"/>
  <c r="D298" i="41"/>
  <c r="D299" i="41"/>
  <c r="D300" i="41"/>
  <c r="D301" i="41"/>
  <c r="D302" i="41"/>
  <c r="D303" i="41"/>
  <c r="D304" i="41"/>
  <c r="D305" i="41"/>
  <c r="D306" i="41"/>
  <c r="D307" i="41"/>
  <c r="D308" i="41"/>
  <c r="D309" i="41"/>
  <c r="D310" i="41"/>
  <c r="D311" i="41"/>
  <c r="D312" i="41"/>
  <c r="D313" i="41"/>
  <c r="D314" i="41"/>
  <c r="D315" i="41"/>
  <c r="D316" i="41"/>
  <c r="D317" i="41"/>
  <c r="D318" i="41"/>
  <c r="D319" i="41"/>
  <c r="D320" i="41"/>
  <c r="D321" i="41"/>
  <c r="D322" i="41"/>
  <c r="D323" i="41"/>
  <c r="D324" i="41"/>
  <c r="D325" i="41"/>
  <c r="D326" i="41"/>
  <c r="D327" i="41"/>
  <c r="D328" i="41"/>
  <c r="D329" i="41"/>
  <c r="D9" i="41"/>
  <c r="A21" i="8" l="1"/>
  <c r="B11" i="111" l="1"/>
  <c r="A16" i="8" l="1"/>
  <c r="B3" i="111"/>
  <c r="B2" i="111"/>
  <c r="C12" i="6" l="1"/>
  <c r="B2" i="2" l="1"/>
  <c r="A32" i="8"/>
  <c r="B3" i="110" l="1"/>
  <c r="B2" i="110"/>
  <c r="A28" i="8" l="1"/>
  <c r="A18" i="8" l="1"/>
  <c r="A17" i="8"/>
  <c r="B3" i="107"/>
  <c r="B2" i="107"/>
  <c r="A27" i="8"/>
  <c r="A19" i="8"/>
  <c r="A20" i="8"/>
  <c r="A22" i="8"/>
  <c r="A23" i="8"/>
  <c r="A24" i="8"/>
  <c r="A25" i="8"/>
  <c r="A26" i="8"/>
  <c r="A31" i="8" l="1"/>
  <c r="B3" i="91" l="1"/>
  <c r="B2" i="91"/>
  <c r="B3" i="95" l="1"/>
  <c r="B2" i="95"/>
  <c r="B2" i="90" l="1"/>
  <c r="B3" i="92" l="1"/>
  <c r="B2" i="92"/>
  <c r="B3" i="90"/>
  <c r="B3" i="84"/>
  <c r="B2" i="84"/>
  <c r="B3" i="85"/>
  <c r="B2" i="85"/>
  <c r="B3" i="83"/>
  <c r="B2" i="83"/>
  <c r="B3" i="42"/>
  <c r="B2" i="42"/>
  <c r="B3" i="41"/>
  <c r="B2" i="41"/>
  <c r="B3" i="35"/>
  <c r="B2" i="35"/>
  <c r="B3" i="28"/>
  <c r="B2" i="28"/>
  <c r="B3" i="19"/>
  <c r="B2" i="19"/>
  <c r="B3" i="6"/>
  <c r="B2" i="6"/>
  <c r="B3" i="10"/>
  <c r="B2" i="10"/>
  <c r="B3" i="12"/>
  <c r="B2" i="12"/>
  <c r="B3" i="4"/>
  <c r="B2" i="4"/>
  <c r="B3" i="3"/>
  <c r="B2" i="3"/>
  <c r="B3" i="2"/>
  <c r="A29" i="8" l="1"/>
  <c r="A15" i="8" l="1"/>
  <c r="A14" i="8"/>
  <c r="A13" i="8"/>
</calcChain>
</file>

<file path=xl/sharedStrings.xml><?xml version="1.0" encoding="utf-8"?>
<sst xmlns="http://schemas.openxmlformats.org/spreadsheetml/2006/main" count="5384" uniqueCount="678">
  <si>
    <t>Processo Judicial</t>
  </si>
  <si>
    <t>Municípios</t>
  </si>
  <si>
    <t>SAQUAREMA-RJ</t>
  </si>
  <si>
    <t>PENEDO-AL</t>
  </si>
  <si>
    <t>SAO GONCALO DO AMARANTE-CE</t>
  </si>
  <si>
    <t>POJUCA-BA</t>
  </si>
  <si>
    <t>RIO LARGO-AL</t>
  </si>
  <si>
    <t>MAMANGUAPE-PB</t>
  </si>
  <si>
    <t>ROSARIO DO CATETE-SE</t>
  </si>
  <si>
    <t>HORIZONTE-CE</t>
  </si>
  <si>
    <t>MOSSORO-RN</t>
  </si>
  <si>
    <t>PEDRAS DE FOGO-PB</t>
  </si>
  <si>
    <t>LARANJEIRAS-SE</t>
  </si>
  <si>
    <t>SILVEIRAS-SP</t>
  </si>
  <si>
    <t>BARBACENA-MG</t>
  </si>
  <si>
    <t>ITABUNA-BA</t>
  </si>
  <si>
    <t>SANTA RITA-PB</t>
  </si>
  <si>
    <t>NOSSA SENHORA DO SOCORRO-SE</t>
  </si>
  <si>
    <t>SERRA-ES</t>
  </si>
  <si>
    <t>PIRAMBU-SE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</si>
  <si>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</si>
  <si>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</si>
  <si>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</si>
  <si>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</si>
  <si>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</si>
  <si>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</si>
  <si>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</si>
  <si>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</si>
  <si>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</si>
  <si>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</si>
  <si>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</si>
  <si>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</si>
  <si>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</si>
  <si>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</si>
  <si>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</si>
  <si>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</si>
  <si>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</si>
  <si>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</si>
  <si>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</si>
  <si>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</si>
  <si>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</si>
  <si>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</si>
  <si>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</si>
  <si>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</si>
  <si>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</si>
  <si>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</si>
  <si>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</si>
  <si>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</si>
  <si>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</si>
  <si>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BRUMADINHO-MG</t>
  </si>
  <si>
    <t>PARACAMBI-RJ</t>
  </si>
  <si>
    <t>ITAPEMIRIM-ES</t>
  </si>
  <si>
    <t>SAO LOURENCO DA MATA-PE</t>
  </si>
  <si>
    <t>JAGUARE-ES</t>
  </si>
  <si>
    <t>CONCEICAO DA BARRA-ES</t>
  </si>
  <si>
    <t>IGARASSU-PE</t>
  </si>
  <si>
    <t>ABREU E LIMA-PE</t>
  </si>
  <si>
    <t>BRAGANCA PAULISTA-SP</t>
  </si>
  <si>
    <t>SAO MATEUS-ES</t>
  </si>
  <si>
    <t>RIO DAS FLORES-RJ</t>
  </si>
  <si>
    <t>EUNAPOLIS-BA</t>
  </si>
  <si>
    <t>JABOATAO DOS GUARARAPES-PE</t>
  </si>
  <si>
    <t>GALINHOS-RN</t>
  </si>
  <si>
    <t>SAO MIGUEL DOS CAMPOS-AL</t>
  </si>
  <si>
    <t>CORURIPE-AL</t>
  </si>
  <si>
    <t>PINDAMONHANGABA-SP</t>
  </si>
  <si>
    <t>VIANA-ES</t>
  </si>
  <si>
    <t>TAUBATE-SP</t>
  </si>
  <si>
    <t>MACAIBA-RN</t>
  </si>
  <si>
    <t>PIRAI-RJ</t>
  </si>
  <si>
    <t>GOIANA-PE</t>
  </si>
  <si>
    <t>PILAR-AL</t>
  </si>
  <si>
    <t>BARRA DOS COQUEIROS-SE</t>
  </si>
  <si>
    <t>ITAPORANGA D'AJUDA-SE</t>
  </si>
  <si>
    <t>BARRA MANSA-RJ</t>
  </si>
  <si>
    <t>CAMPOS DOS GOYTACAZES-RJ</t>
  </si>
  <si>
    <t>MUCURI-BA</t>
  </si>
  <si>
    <t>SAO BRAS DO SUACUI-MG</t>
  </si>
  <si>
    <t>ARACRUZ-ES</t>
  </si>
  <si>
    <t>SIMOES FILHO-BA</t>
  </si>
  <si>
    <t>JUIZ DE FORA-MG</t>
  </si>
  <si>
    <t>LORENA-SP</t>
  </si>
  <si>
    <t>MANAUS-AM</t>
  </si>
  <si>
    <t>SAO JOSE DOS CAMPOS-SP</t>
  </si>
  <si>
    <t>SAO BERNARDO DO CAMPO-SP</t>
  </si>
  <si>
    <t>RESENDE-RJ</t>
  </si>
  <si>
    <t>JAPERI-RJ</t>
  </si>
  <si>
    <t>CAUCAIA-CE</t>
  </si>
  <si>
    <t>SUZANO-SP</t>
  </si>
  <si>
    <t>AQUIRAZ-CE</t>
  </si>
  <si>
    <t>FORTALEZA-CE</t>
  </si>
  <si>
    <t>MACAU-RN</t>
  </si>
  <si>
    <t>VITORIA-ES</t>
  </si>
  <si>
    <t>BETIM-MG</t>
  </si>
  <si>
    <t>CUBATAO-SP</t>
  </si>
  <si>
    <t>VOLTA REDONDA-RJ</t>
  </si>
  <si>
    <t>ARACAJU-SE</t>
  </si>
  <si>
    <t>ARRAIAL DO CABO-RJ</t>
  </si>
  <si>
    <t>CACAPAVA-SP</t>
  </si>
  <si>
    <t>MAUA-SP</t>
  </si>
  <si>
    <t>CAMACARI-BA</t>
  </si>
  <si>
    <t>GUAMARE-RN</t>
  </si>
  <si>
    <t>QUISSAMA-RJ</t>
  </si>
  <si>
    <t>ANCHIETA-ES</t>
  </si>
  <si>
    <t>SALVADOR-BA</t>
  </si>
  <si>
    <t>ITAPARICA-BA</t>
  </si>
  <si>
    <t>SALINAS DA MARGARIDA-BA</t>
  </si>
  <si>
    <t>SANTO AMARO-BA</t>
  </si>
  <si>
    <t>SAUBARA-BA</t>
  </si>
  <si>
    <t>CANDEIAS-BA</t>
  </si>
  <si>
    <t>ITABORAI-RJ</t>
  </si>
  <si>
    <t>MAGE-RJ</t>
  </si>
  <si>
    <t>NITEROI-RJ</t>
  </si>
  <si>
    <t>SAO GONCALO-RJ</t>
  </si>
  <si>
    <t>ARAQUARI-SC</t>
  </si>
  <si>
    <t>BALNEARIO BARRA DO SUL-SC</t>
  </si>
  <si>
    <t>GARUVA-SC</t>
  </si>
  <si>
    <t>ITAPOA-SC</t>
  </si>
  <si>
    <t>JOINVILLE-SC</t>
  </si>
  <si>
    <t>CABO DE SANTO AGOSTINHO-PE</t>
  </si>
  <si>
    <t>SIRINHAEM-PE</t>
  </si>
  <si>
    <t>GUAPIMIRIM-RJ</t>
  </si>
  <si>
    <t>IPOJUCA-PE</t>
  </si>
  <si>
    <t>CIDREIRA-RS</t>
  </si>
  <si>
    <t>IMBE-RS</t>
  </si>
  <si>
    <t>LINHARES-ES</t>
  </si>
  <si>
    <t>SAO FRANCISCO DO CONDE-BA</t>
  </si>
  <si>
    <t>DUQUE DE CAXIAS-RJ</t>
  </si>
  <si>
    <t>TRAMANDAI-RS</t>
  </si>
  <si>
    <t>SAO FRANCISCO DO SUL-SC</t>
  </si>
  <si>
    <t>MADRE DE DEUS-BA</t>
  </si>
  <si>
    <t>RIO DE JANEIRO-RJ</t>
  </si>
  <si>
    <t>OSORIO-RS</t>
  </si>
  <si>
    <t>BERTIOGA-SP</t>
  </si>
  <si>
    <t>ILHABELA-SP</t>
  </si>
  <si>
    <t>MANGARATIBA-RJ</t>
  </si>
  <si>
    <t>PARATI-RJ</t>
  </si>
  <si>
    <t>MACAE-RJ</t>
  </si>
  <si>
    <t>ANGRA DOS REIS-RJ</t>
  </si>
  <si>
    <t>CARAGUATATUBA-SP</t>
  </si>
  <si>
    <t>SAO SEBASTIAO-SP</t>
  </si>
  <si>
    <t>GUARAREMA-SP</t>
  </si>
  <si>
    <t>TOTAL</t>
  </si>
  <si>
    <t>ALHANDRA-PB</t>
  </si>
  <si>
    <t>ARACATI-CE</t>
  </si>
  <si>
    <t>CAPELA-SE</t>
  </si>
  <si>
    <t>CARMOPOLIS-SE</t>
  </si>
  <si>
    <t>COARI-AM</t>
  </si>
  <si>
    <t>ESPLANADA-BA</t>
  </si>
  <si>
    <t>ESTANCIA-SE</t>
  </si>
  <si>
    <t>GENERAL MAYNARD-SE</t>
  </si>
  <si>
    <t>GOIANINHA-RN</t>
  </si>
  <si>
    <t>IELMO MARINHO-RN</t>
  </si>
  <si>
    <t>INDIAROBA-SE</t>
  </si>
  <si>
    <t>JAPARATUBA-SE</t>
  </si>
  <si>
    <t>JAPOATA-SE</t>
  </si>
  <si>
    <t>MARACANAU-CE</t>
  </si>
  <si>
    <t>MARECHAL DEODORO-AL</t>
  </si>
  <si>
    <t>PENDENCIAS-RN</t>
  </si>
  <si>
    <t>SANTO AMARO DAS BROTAS-SE</t>
  </si>
  <si>
    <t>SANTOS-SP</t>
  </si>
  <si>
    <t>SATUBA-AL</t>
  </si>
  <si>
    <t>SERRA DO MEL-RN</t>
  </si>
  <si>
    <t>ALTO DO RODRIGUES-RN</t>
  </si>
  <si>
    <t>Processo Judicial n° 0803673-70.2018.4.05.8500</t>
  </si>
  <si>
    <t>Processo Judicial n° 0801804-13.2020.4.05.8400</t>
  </si>
  <si>
    <t>ACU-RN</t>
  </si>
  <si>
    <t>AFONSO BEZERRA-RN</t>
  </si>
  <si>
    <t>ALAGOINHAS-BA</t>
  </si>
  <si>
    <t>APODI-RN</t>
  </si>
  <si>
    <t>AREIA BRANCA-RN</t>
  </si>
  <si>
    <t>AREIA BRANCA-SE</t>
  </si>
  <si>
    <t>BAYEUX-PB</t>
  </si>
  <si>
    <t>BREJO GRANDE-SE</t>
  </si>
  <si>
    <t>CALDAS BRANDAO-PB</t>
  </si>
  <si>
    <t>CARNAUBAIS-RN</t>
  </si>
  <si>
    <t>CATU-BA</t>
  </si>
  <si>
    <t>COQUEIRO SECO-AL</t>
  </si>
  <si>
    <t>DIVINA PASTORA-SE</t>
  </si>
  <si>
    <t>ENTRE RIOS-BA</t>
  </si>
  <si>
    <t>FELIPE GUERRA-RN</t>
  </si>
  <si>
    <t>GOVERNADOR DIX-SEPT ROSADO-RN</t>
  </si>
  <si>
    <t>GROSSOS-RN</t>
  </si>
  <si>
    <t>ICAPUI-CE</t>
  </si>
  <si>
    <t>ITANAGRA-BA</t>
  </si>
  <si>
    <t>MACEIO-AL</t>
  </si>
  <si>
    <t>MARUIM-SE</t>
  </si>
  <si>
    <t>MONTE ALEGRE-RN</t>
  </si>
  <si>
    <t>PACATUBA-SE</t>
  </si>
  <si>
    <t>PARIPUEIRA-AL</t>
  </si>
  <si>
    <t>PORTO DO MANGUE-RN</t>
  </si>
  <si>
    <t>RIACHUELO-SE</t>
  </si>
  <si>
    <t>ROTEIRO-AL</t>
  </si>
  <si>
    <t>SANTA LUZIA DO NORTE-AL</t>
  </si>
  <si>
    <t>SANTO ANTONIO DOS LOPES-MA</t>
  </si>
  <si>
    <t>SAO MIGUEL DE TAIPU-PB</t>
  </si>
  <si>
    <t>SAO SEBASTIAO DO PASSE-BA</t>
  </si>
  <si>
    <t>SIRIRI-SE</t>
  </si>
  <si>
    <t>TEODORO SAMPAIO-BA</t>
  </si>
  <si>
    <t>VERA CRUZ-BA</t>
  </si>
  <si>
    <t>SAO CRISTOVAO-SE</t>
  </si>
  <si>
    <t>TIBAU-RN</t>
  </si>
  <si>
    <t>Processo Judicial n° 0803065-49.2020.4.05.8000</t>
  </si>
  <si>
    <t>Depósito Judicial (R$)</t>
  </si>
  <si>
    <t>ARMACAO DOS BUZIOS-RJ</t>
  </si>
  <si>
    <t>RELATÓRIO DE ACERTOS DE ROYALTIES</t>
  </si>
  <si>
    <t>ÍNDICE</t>
  </si>
  <si>
    <t>JACUTINGA-MG</t>
  </si>
  <si>
    <t>ARAUCARIA-PR</t>
  </si>
  <si>
    <t>ARARICA-RS</t>
  </si>
  <si>
    <t>CANOAS-RS</t>
  </si>
  <si>
    <t>GRAVATAI-RS</t>
  </si>
  <si>
    <t>RIO GRANDE-RS</t>
  </si>
  <si>
    <t>CAMPINAS-SP</t>
  </si>
  <si>
    <t>INDAIATUBA-SP</t>
  </si>
  <si>
    <t>ITU-SP</t>
  </si>
  <si>
    <t>PAULINIA-SP</t>
  </si>
  <si>
    <t>UPANEMA-RN</t>
  </si>
  <si>
    <t>CODAJAS-AM</t>
  </si>
  <si>
    <t>CARDEAL DA SILVA-BA</t>
  </si>
  <si>
    <t>JAGUARIPE-BA</t>
  </si>
  <si>
    <t>ANORI-AM</t>
  </si>
  <si>
    <t>PEDREIRAS-MA</t>
  </si>
  <si>
    <t>TRIZIDELA DO VALE-MA</t>
  </si>
  <si>
    <t>TRAIRI-CE</t>
  </si>
  <si>
    <t>INGA-PB</t>
  </si>
  <si>
    <t>JACARAU-PB</t>
  </si>
  <si>
    <t>CAPINZAL DO NORTE-MA</t>
  </si>
  <si>
    <t>LIMA CAMPOS-MA</t>
  </si>
  <si>
    <t>VALENCA-BA</t>
  </si>
  <si>
    <t>TEFE-AM</t>
  </si>
  <si>
    <t>MARAGOGIPE-BA</t>
  </si>
  <si>
    <t>ARACAS-BA</t>
  </si>
  <si>
    <t>ANAMA-AM</t>
  </si>
  <si>
    <t>JAGUARUANA-CE</t>
  </si>
  <si>
    <t>IBIRATAIA-BA</t>
  </si>
  <si>
    <t>SATIRO DIAS-BA</t>
  </si>
  <si>
    <t>OURICANGAS-BA</t>
  </si>
  <si>
    <t>ATALAIA-AL</t>
  </si>
  <si>
    <t>CAAPIRANGA-AM</t>
  </si>
  <si>
    <t>MATA DE SAO JOAO-BA</t>
  </si>
  <si>
    <t>54389-61.2014.4.01.3400</t>
  </si>
  <si>
    <t>Aracoiaba da Serra-SP</t>
  </si>
  <si>
    <t>Ararica-RS</t>
  </si>
  <si>
    <t>Araucaria-PR</t>
  </si>
  <si>
    <t>Campo Largo-PR</t>
  </si>
  <si>
    <t>Gravatai-RS</t>
  </si>
  <si>
    <t>Igrejinha-RS</t>
  </si>
  <si>
    <t>Indaiatuba-SP</t>
  </si>
  <si>
    <t>Itapetininga-SP</t>
  </si>
  <si>
    <t>Nova Veneza-SC</t>
  </si>
  <si>
    <t>Urussanga-SC</t>
  </si>
  <si>
    <t>Tubarao-SC</t>
  </si>
  <si>
    <t>Parnamirim-RN</t>
  </si>
  <si>
    <t>FLEXEIRAS-AL</t>
  </si>
  <si>
    <t>JEQUIA DA PRAIA-AL</t>
  </si>
  <si>
    <t>MATRIZ DE CAMARAGIBE-AL</t>
  </si>
  <si>
    <t>PIACABUCU-AL</t>
  </si>
  <si>
    <t>TEOTONIO VILELA-AL</t>
  </si>
  <si>
    <t>ALCOBACA-BA</t>
  </si>
  <si>
    <t>AURELINO LEAL-BA</t>
  </si>
  <si>
    <t>CARAVELAS-BA</t>
  </si>
  <si>
    <t>GANDU-BA</t>
  </si>
  <si>
    <t>ITAMARAJU-BA</t>
  </si>
  <si>
    <t>JANDAIRA-BA</t>
  </si>
  <si>
    <t>LAJE-BA</t>
  </si>
  <si>
    <t>MASCOTE-BA</t>
  </si>
  <si>
    <t>MUNIZ FERREIRA-BA</t>
  </si>
  <si>
    <t>NAZARE-BA</t>
  </si>
  <si>
    <t>PRESIDENTE TANCREDO NEVES-BA</t>
  </si>
  <si>
    <t>PEDRO VELHO-RN</t>
  </si>
  <si>
    <t>UBATUBA-SP</t>
  </si>
  <si>
    <t>ITAPEBI-BA</t>
  </si>
  <si>
    <t>QUELUZITA-MG</t>
  </si>
  <si>
    <t>Cumprimento de Sentença nº 1023436-24.2019.4.01.3400</t>
  </si>
  <si>
    <t>Aperibe-RJ</t>
  </si>
  <si>
    <t>Araruama-RJ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</si>
  <si>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</si>
  <si>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</si>
  <si>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</si>
  <si>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</si>
  <si>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</si>
  <si>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</si>
  <si>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</si>
  <si>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</si>
  <si>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</si>
  <si>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</si>
  <si>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</si>
  <si>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</si>
  <si>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</si>
  <si>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Iguaba Grande-RJ</t>
  </si>
  <si>
    <t>Itaguai-RJ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</si>
  <si>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</si>
  <si>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</si>
  <si>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</si>
  <si>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</si>
  <si>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</si>
  <si>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</si>
  <si>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</si>
  <si>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</si>
  <si>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Mangaratiba-RJ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</si>
  <si>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</si>
  <si>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</si>
  <si>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</si>
  <si>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</si>
  <si>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</si>
  <si>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</si>
  <si>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</si>
  <si>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</si>
  <si>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</si>
  <si>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</si>
  <si>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</si>
  <si>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</si>
  <si>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</si>
  <si>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</si>
  <si>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</si>
  <si>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</si>
  <si>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</si>
  <si>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</si>
  <si>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</si>
  <si>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</si>
  <si>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</si>
  <si>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</si>
  <si>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</si>
  <si>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</si>
  <si>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</si>
  <si>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</si>
  <si>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</si>
  <si>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</si>
  <si>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</si>
  <si>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</si>
  <si>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</si>
  <si>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Saquarema-RJ</t>
  </si>
  <si>
    <t>Seropedica-RJ</t>
  </si>
  <si>
    <t>Sumidouro-RJ</t>
  </si>
  <si>
    <t>Tangua-RJ</t>
  </si>
  <si>
    <t>Teresopolis-RJ</t>
  </si>
  <si>
    <t>Trajano de Morais-RJ</t>
  </si>
  <si>
    <t>Valenca-RJ</t>
  </si>
  <si>
    <t>Varre-Sai-RJ</t>
  </si>
  <si>
    <t>Vassouras-RJ</t>
  </si>
  <si>
    <t>Volta Redonda-RJ</t>
  </si>
  <si>
    <t>Areal-RJ</t>
  </si>
  <si>
    <t>Paraiba do Sul-RJ</t>
  </si>
  <si>
    <t>Sapucaia-RJ</t>
  </si>
  <si>
    <t>Tres Rios-RJ</t>
  </si>
  <si>
    <t>ARACOIABA DA SERRA-SP</t>
  </si>
  <si>
    <t>SAO FRANCISCO DE PAULA-RS</t>
  </si>
  <si>
    <t>SANTA LUZIA DO ITANHY-SE</t>
  </si>
  <si>
    <t>GASPAR-SC</t>
  </si>
  <si>
    <t>BRUSQUE-SC</t>
  </si>
  <si>
    <t>PORTO FELIZ-SP</t>
  </si>
  <si>
    <t>TIJUCAS-SC</t>
  </si>
  <si>
    <t>GUARAMIRIM-SC</t>
  </si>
  <si>
    <t>CAMPO LARGO-PR</t>
  </si>
  <si>
    <t>IGREJINHA-RS</t>
  </si>
  <si>
    <t>NOVA VENEZA-SC</t>
  </si>
  <si>
    <t>SAO PEDRO DE ALCANTARA-SC</t>
  </si>
  <si>
    <t>TUBARAO-SC</t>
  </si>
  <si>
    <t>URUSSANGA-SC</t>
  </si>
  <si>
    <t>ITAPETININGA-SP</t>
  </si>
  <si>
    <t>PARACURU-CE</t>
  </si>
  <si>
    <t>PRESIDENTE KENNEDY-ES</t>
  </si>
  <si>
    <t>ITAPITANGA-BA</t>
  </si>
  <si>
    <t>SANTA LUZIA-MG</t>
  </si>
  <si>
    <t>PORTO REAL-RJ</t>
  </si>
  <si>
    <t>ITATIBA-SP</t>
  </si>
  <si>
    <t>LIMEIRA-SP</t>
  </si>
  <si>
    <t>SANTA BRANCA-SP</t>
  </si>
  <si>
    <t>SAO VICENTE-SP</t>
  </si>
  <si>
    <t>BARRA DE SANTO ANTONIO-AL</t>
  </si>
  <si>
    <t>BARRA DE SAO MIGUEL-AL</t>
  </si>
  <si>
    <t>BRANQUINHA-AL</t>
  </si>
  <si>
    <t>JACUIPE-AL</t>
  </si>
  <si>
    <t>MESSIAS-AL</t>
  </si>
  <si>
    <t>SAO SEBASTIAO-AL</t>
  </si>
  <si>
    <t>ALVARAES-AM</t>
  </si>
  <si>
    <t>MANACAPURU-AM</t>
  </si>
  <si>
    <t>MANICORE-AM</t>
  </si>
  <si>
    <t>NHAMUNDA-AM</t>
  </si>
  <si>
    <t>NOVO AIRAO-AM</t>
  </si>
  <si>
    <t>RIO PRETO DA EVA-AM</t>
  </si>
  <si>
    <t>SANTA ISABEL DO RIO NEGRO-AM</t>
  </si>
  <si>
    <t>SAO GABRIEL DA CACHOEIRA-AM</t>
  </si>
  <si>
    <t>SAO PAULO DE OLIVENCA-AM</t>
  </si>
  <si>
    <t>AGUA FRIA-BA</t>
  </si>
  <si>
    <t>AIQUARA-BA</t>
  </si>
  <si>
    <t>CAMACAN-BA</t>
  </si>
  <si>
    <t>DIAS D'AVILA-BA</t>
  </si>
  <si>
    <t>GONGOGI-BA</t>
  </si>
  <si>
    <t>IPIAU-BA</t>
  </si>
  <si>
    <t>ITABELA-BA</t>
  </si>
  <si>
    <t>ITAJUIPE-BA</t>
  </si>
  <si>
    <t>NOVA VICOSA-BA</t>
  </si>
  <si>
    <t>WENCESLAU GUIMARAES-BA</t>
  </si>
  <si>
    <t>PACATUBA-CE</t>
  </si>
  <si>
    <t>CACHOEIRO DE ITAPEMIRIM-ES</t>
  </si>
  <si>
    <t>BERNARDO DO MEARIM-MA</t>
  </si>
  <si>
    <t>PRIMEIRA CRUZ-MA</t>
  </si>
  <si>
    <t>SAO DOMINGOS DO MARANHAO-MA</t>
  </si>
  <si>
    <t>ALFREDO VASCONCELOS-MG</t>
  </si>
  <si>
    <t>BELMIRO BRAGA-MG</t>
  </si>
  <si>
    <t>EWBANK DA CAMARA-MG</t>
  </si>
  <si>
    <t>IBIRITE-MG</t>
  </si>
  <si>
    <t>RESSAQUINHA-MG</t>
  </si>
  <si>
    <t>SANTOS DUMONT-MG</t>
  </si>
  <si>
    <t>SAO JOSE DA LAPA-MG</t>
  </si>
  <si>
    <t>GUARATUBA-PR</t>
  </si>
  <si>
    <t>ARARUAMA-RJ</t>
  </si>
  <si>
    <t>BARRA DO PIRAI-RJ</t>
  </si>
  <si>
    <t>CABO FRIO-RJ</t>
  </si>
  <si>
    <t>CASIMIRO DE ABREU-RJ</t>
  </si>
  <si>
    <t>PATY DO ALFERES-RJ</t>
  </si>
  <si>
    <t>PINHEIRAL-RJ</t>
  </si>
  <si>
    <t>RIO DAS OSTRAS-RJ</t>
  </si>
  <si>
    <t>SAO JOAO DA BARRA-RJ</t>
  </si>
  <si>
    <t>TRES RIOS-RJ</t>
  </si>
  <si>
    <t>VASSOURAS-RJ</t>
  </si>
  <si>
    <t>JANDAIRA-RN</t>
  </si>
  <si>
    <t>JOAO CAMARA-RN</t>
  </si>
  <si>
    <t>JAQUIRANA-RS</t>
  </si>
  <si>
    <t>SAO JOSE DOS AUSENTES-RS</t>
  </si>
  <si>
    <t>TIMBE DO SUL-SC</t>
  </si>
  <si>
    <t>SANTANA DO SAO FRANCISCO-SE</t>
  </si>
  <si>
    <t>ARAPEI-SP</t>
  </si>
  <si>
    <t>AREIAS-SP</t>
  </si>
  <si>
    <t>ATIBAIA-SP</t>
  </si>
  <si>
    <t>CRUZEIRO-SP</t>
  </si>
  <si>
    <t>IGARATA-SP</t>
  </si>
  <si>
    <t>JAGUARIUNA-SP</t>
  </si>
  <si>
    <t>PARAIBUNA-SP</t>
  </si>
  <si>
    <t>SANTA ISABEL-SP</t>
  </si>
  <si>
    <t>SAO JOSE DO BARREIRO-SP</t>
  </si>
  <si>
    <t>OURO BRANCO-MG</t>
  </si>
  <si>
    <t>JUNDIA-AL</t>
  </si>
  <si>
    <t>BELO ORIENTE-MG</t>
  </si>
  <si>
    <t>CONDE-BA</t>
  </si>
  <si>
    <t>ITAREMA-CE</t>
  </si>
  <si>
    <t>PAULISTA-PE</t>
  </si>
  <si>
    <t>RIO CLARO-SP</t>
  </si>
  <si>
    <t>PERUIBE-SP</t>
  </si>
  <si>
    <t>FUNDAO-ES</t>
  </si>
  <si>
    <t>SANTANA DO PARAISO-MG</t>
  </si>
  <si>
    <t>PITANGA-PR</t>
  </si>
  <si>
    <t>CARAUBAS-RN</t>
  </si>
  <si>
    <t>PARNAMIRIM-RN</t>
  </si>
  <si>
    <t>SANTO AMARO DO MARANHAO-MA</t>
  </si>
  <si>
    <t>BARREIRINHAS-MA</t>
  </si>
  <si>
    <t>TRES LAGOAS-MS</t>
  </si>
  <si>
    <t>ITAQUITINGA-PE</t>
  </si>
  <si>
    <t>NOVA IBIA-BA</t>
  </si>
  <si>
    <t>ITAMBE-PE</t>
  </si>
  <si>
    <t>VITORIA DE SANTO ANTAO-PE</t>
  </si>
  <si>
    <t>CARIACICA-ES</t>
  </si>
  <si>
    <t>RIO CLARO-RJ</t>
  </si>
  <si>
    <t>SAO GONCALO DO AMARANTE-RN</t>
  </si>
  <si>
    <t>RECIFE-PE</t>
  </si>
  <si>
    <t>CAMARAGIBE-PE</t>
  </si>
  <si>
    <t>Parcela 5% (R$)</t>
  </si>
  <si>
    <t>Parcela &gt;5% (R$)</t>
  </si>
  <si>
    <t>Total</t>
  </si>
  <si>
    <t>ITAPIPOCA-CE</t>
  </si>
  <si>
    <t>PARAIPABA-CE</t>
  </si>
  <si>
    <t>AMONTADA-CE</t>
  </si>
  <si>
    <t>TEOLANDIA-BA</t>
  </si>
  <si>
    <t>MORENO-PE</t>
  </si>
  <si>
    <t>PACAJUS-CE</t>
  </si>
  <si>
    <t>BARAUNA-RN</t>
  </si>
  <si>
    <t>SAO JOSE DE MIPIBU-RN</t>
  </si>
  <si>
    <t>BILAC-SP</t>
  </si>
  <si>
    <t>SAO LUIS DO QUITUNDE-AL</t>
  </si>
  <si>
    <t>PEDRO CANARIO-ES</t>
  </si>
  <si>
    <t>CONFINS-MG</t>
  </si>
  <si>
    <t>BORBA-AM</t>
  </si>
  <si>
    <t>TABATINGA-AM</t>
  </si>
  <si>
    <t>BERURI-AM</t>
  </si>
  <si>
    <t>CAREIRO-AM</t>
  </si>
  <si>
    <t>MANAQUIRI-AM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</si>
  <si>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</si>
  <si>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</si>
  <si>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</si>
  <si>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</si>
  <si>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</si>
  <si>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</si>
  <si>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</si>
  <si>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</si>
  <si>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</si>
  <si>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</si>
  <si>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</si>
  <si>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</si>
  <si>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</si>
  <si>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</si>
  <si>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</si>
  <si>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Brusque-SC</t>
  </si>
  <si>
    <t>Gaspar-SC</t>
  </si>
  <si>
    <t>Guaramirim-SC</t>
  </si>
  <si>
    <t>Joinville-SC</t>
  </si>
  <si>
    <t>Porto Feliz-SP</t>
  </si>
  <si>
    <t>Sao Francisco de Paula-RS</t>
  </si>
  <si>
    <t>Sao Pedro de Alcantara-SC</t>
  </si>
  <si>
    <t>Tijucas-SC</t>
  </si>
  <si>
    <t>Itu-SP</t>
  </si>
  <si>
    <t>ITEM 2  - PAGAMENTO DE ROYALTIES RETROATIVOS AO MUNICÍPIO DE SÃO CRISTÓVÃO-SE</t>
  </si>
  <si>
    <t>ITEM 3  - PAGAMENTO DE ROYALTIES RETROATIVOS AO MUNICÍPIO DE TIBAU-RN</t>
  </si>
  <si>
    <t>FELIZ DESERTO-AL</t>
  </si>
  <si>
    <t>FORTIM-CE</t>
  </si>
  <si>
    <t>Mossoro-RN</t>
  </si>
  <si>
    <t>1030855-27.2021.4.01.3400</t>
  </si>
  <si>
    <t>(R$)</t>
  </si>
  <si>
    <t>Processo Judicial n° 1007456-08.2017.4.01.3400</t>
  </si>
  <si>
    <t>Penedo-AL</t>
  </si>
  <si>
    <t xml:space="preserve"> 1007456-08.2017.4.01.3400</t>
  </si>
  <si>
    <t>Beneficiários</t>
  </si>
  <si>
    <t>PARANA</t>
  </si>
  <si>
    <t>SAO MATEUS DO SUL-PR</t>
  </si>
  <si>
    <t>MOSSORO-RN-DJ</t>
  </si>
  <si>
    <t>Estados</t>
  </si>
  <si>
    <t>MARATAIZES-ES</t>
  </si>
  <si>
    <t>PIUMA-ES</t>
  </si>
  <si>
    <t>SOORETAMA-ES</t>
  </si>
  <si>
    <t>Marechal Deodoro-AL</t>
  </si>
  <si>
    <t>0002016-26.2008.4.05.8000</t>
  </si>
  <si>
    <t>-</t>
  </si>
  <si>
    <t>ESPIRITO SANTO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</si>
  <si>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</si>
  <si>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</si>
  <si>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</si>
  <si>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</si>
  <si>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</si>
  <si>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</si>
  <si>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</si>
  <si>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</si>
  <si>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</si>
  <si>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</si>
  <si>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</si>
  <si>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</si>
  <si>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</si>
  <si>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CASTELO-ES</t>
  </si>
  <si>
    <t>COLATINA-ES</t>
  </si>
  <si>
    <t>CONCEICAO DO CASTELO-ES</t>
  </si>
  <si>
    <t>DIVINO DE SAO LOURENCO-ES</t>
  </si>
  <si>
    <t>DOMINGOS MARTINS-ES</t>
  </si>
  <si>
    <t>DORES DO RIO PRETO-ES</t>
  </si>
  <si>
    <t>ECOPORANGA-ES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</si>
  <si>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</si>
  <si>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</si>
  <si>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</si>
  <si>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</si>
  <si>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</si>
  <si>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</si>
  <si>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</si>
  <si>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</si>
  <si>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</si>
  <si>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ITARANA-ES</t>
  </si>
  <si>
    <t>IUNA-ES</t>
  </si>
  <si>
    <t>JERONIMO MONTEIRO-ES</t>
  </si>
  <si>
    <t>JOAO NEIVA-ES</t>
  </si>
  <si>
    <t>LARANJA DA TERRA-ES</t>
  </si>
  <si>
    <t>MANTENOPOLIS-ES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</si>
  <si>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</si>
  <si>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</si>
  <si>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</si>
  <si>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</si>
  <si>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</si>
  <si>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</si>
  <si>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</si>
  <si>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</si>
  <si>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</si>
  <si>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PINHEIROS-ES</t>
  </si>
  <si>
    <t>PONTO BELO-ES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</si>
  <si>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</si>
  <si>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</si>
  <si>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</si>
  <si>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</si>
  <si>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</si>
  <si>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</si>
  <si>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</si>
  <si>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</si>
  <si>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ROQUE DO CANAA-ES</t>
  </si>
  <si>
    <t>VARGEM ALTA-ES</t>
  </si>
  <si>
    <t>VENDA NOVA DO IMIGRANTE-ES</t>
  </si>
  <si>
    <t>VILA PAVAO-ES</t>
  </si>
  <si>
    <t>VILA VALERIO-ES</t>
  </si>
  <si>
    <t>VILA VELHA-ES</t>
  </si>
  <si>
    <t>Parcela 14/24 (R$)</t>
  </si>
  <si>
    <t>Retroativo Abri23 a Jul23</t>
  </si>
  <si>
    <t>ITEM 7  - PAGAMENTO DE ROYALTIES RETROATIVOS AO MUNICÍPIO DE PENEDO-AL</t>
  </si>
  <si>
    <t>ITEM 8  - PAGAMENTO DE ROYALTIES RETROATIVOS AOS MUNICÍPIOS DE AREAL-RJ, TRÊS RIOS-RJ, SAPUCAIA-RJ E PARAIBA DO SUL-RJ</t>
  </si>
  <si>
    <t>ITEM 9  - PAGAMENTO DE ROYALTIES RETROATIVOS AO MUNICÍPIO DE ITAMARAJU-BA</t>
  </si>
  <si>
    <t>ITEM 11 - PAGAMENTO DE ROYALTIES RETROATIVOS AO MUNICÍPIO DE LINHARES (PARCELA DE 5%)</t>
  </si>
  <si>
    <t>ITEM 12 - PAGAMENTO DE ROYALTIES RETROATIVOS AO MUNICÍPIO DE FELIPE GUERRA-RN</t>
  </si>
  <si>
    <t>ITEM 13 - PAGAMENTO DE ROYALTIES RETROATIVOS AO MUNICÍPIO DE MOSSORO-RN - Depósito Judicial</t>
  </si>
  <si>
    <t>TOTAL DA PARCELA IED MAR 5%</t>
  </si>
  <si>
    <t>Parcela 45/50 (R$)</t>
  </si>
  <si>
    <t>ITEM 1  - PAGAMENTO DE ROYALTIES REFERENTE AO ACORDO DE JUBARTE - CURVA PEV</t>
  </si>
  <si>
    <t>Processo Judicial nº 0001771-56.2011.4.01.3300</t>
  </si>
  <si>
    <t>Processo Judicial nº 0001945-19.2011.4.05.8000</t>
  </si>
  <si>
    <t>Processo Judicial nº 0002016-26.2008.4.05.8000</t>
  </si>
  <si>
    <t>Processo Judicial nº 1030855-27.2021.4.01.3400</t>
  </si>
  <si>
    <t xml:space="preserve">Processo Judicial nº 1030855-27.2021.4.01.3400 </t>
  </si>
  <si>
    <t>Processo Judicial nº 0803091-06.2023.4.05.8400</t>
  </si>
  <si>
    <t>Processo Judicial nº 0112308-82.2015.4.02.5004 (meses de junho/2013 a outubro/2015)</t>
  </si>
  <si>
    <t>Processo Judicial nº 1030081-65.2019.4.01.3400</t>
  </si>
  <si>
    <t>ESTAÇÃO COLETORA DE PILAR E UPGN PILAR</t>
  </si>
  <si>
    <t>Retenção Mensal (R$)</t>
  </si>
  <si>
    <t>Origem marítima</t>
  </si>
  <si>
    <t>Origem terrestre</t>
  </si>
  <si>
    <t>ITEM 5  - PAGAMENTO AO MUNICÍPIO DE PILAR-AL</t>
  </si>
  <si>
    <t xml:space="preserve">ITEM 6  - DEPÓSITOS JUDICIAIS </t>
  </si>
  <si>
    <t>ITEM 10 -  PAGAMENTO DE ROYALTIES RETROATIVOS GERADOS PELA PRODUÇÃO DE XISTO</t>
  </si>
  <si>
    <t>Parcela 01</t>
  </si>
  <si>
    <t>MÊS DE COMPETÊNCIA: Março de 2024</t>
  </si>
  <si>
    <t>MÊS DE DISTRIBUIÇÃO: Maio de 2024</t>
  </si>
  <si>
    <t>SAO LOURENCO DO SUL-RS</t>
  </si>
  <si>
    <t>Parcela 48/48 (R$)</t>
  </si>
  <si>
    <t>ITEM 4  - RETENÇÃO NO TESOURO NACIONAL DA PARCELA DE 5% E ACIMA DE 5% DOS ROYALTIES DA ESTAÇÃO COLETORA DE PILAR E UPGN PILAR</t>
  </si>
  <si>
    <t>Parcela 07/24 (R$)</t>
  </si>
  <si>
    <t>Parcela 27/30 (R$)</t>
  </si>
  <si>
    <t>Parcela 19/24 (R$)</t>
  </si>
  <si>
    <t>Processo SEI 48610.224056/2022-10 (Pagamento Parcela 19/60)</t>
  </si>
  <si>
    <t>Parcela 15/24 (R$)</t>
  </si>
  <si>
    <t>Parcela 10/68 (R$)</t>
  </si>
  <si>
    <t>MARECHAL DEODORO-AL-DJ</t>
  </si>
  <si>
    <t>Parcela 03/19</t>
  </si>
  <si>
    <t>Parcela 02/70</t>
  </si>
  <si>
    <t>Parcela Residual  (R$)</t>
  </si>
  <si>
    <t>ITEM 14 - PAGAMENTO DE ROYALTIES RETROATIVOS AO MUNICÍPIO DE MOSSORO-RN - Direto</t>
  </si>
  <si>
    <t>ITEM 15 - PAGAMENTO DE ROYALTIES RETROATIVOS AO MUNICÍPIO DE MARECHAL DEODORO-AL - Depósito Judicial Residual</t>
  </si>
  <si>
    <t>ITEM 16 - PAGAMENTO DE ROYALTIES RETROATIVOS AO MUNICÍPIO DE MARECHAL DEODORO-AL - Depósito Judicial 6 Parcelas Residual</t>
  </si>
  <si>
    <t>ITEM 17 - PAGAMENTO DE ROYALTIES RETROATIVOS AO MUNICÍPIO DE SATIRO DIAS - BA</t>
  </si>
  <si>
    <t>ITEM 18 - PAGAMENTO DE ROYALTIES AO MUNICÍPIO DE ROTEIRO-AL</t>
  </si>
  <si>
    <t>ITEM 19 - PAGAMENTO DE ROYALTIES ANCHIETA-ES - Residual</t>
  </si>
  <si>
    <t xml:space="preserve"> (R$)</t>
  </si>
  <si>
    <t>RIO GRANDE DO NORTE</t>
  </si>
  <si>
    <t xml:space="preserve">Processo Judicial nº </t>
  </si>
  <si>
    <t>ITEM 21 - COMPENSAÇÃO DE ROYALTIES RETROATIVOS GERADOS PELO RECÁLCULO DE PRODUÇÃO DO CAMPO DE BARRINHA</t>
  </si>
  <si>
    <t>SERGIPE</t>
  </si>
  <si>
    <t>ITEM 22 - COMPENSAÇÃO DE ROYALTIES RETROATIVOS GERADOS PELO RECÁLCULO DE PRODUÇÃO DO CAMPO DE CARMÓPOLIS - Dez/21</t>
  </si>
  <si>
    <t>ITEM 23 - COMPENSAÇÃO DE ROYALTIES RETROATIVOS GERADOS PELO RECÁLCULO DE PRODUÇÃO DO CAMPO DE CARMÓPOLIS - Abr/22</t>
  </si>
  <si>
    <t>ITEM 24 - COMPENSAÇÃO DE ROYALTIES RETROATIVOS GERADOS PELO RECÁLCULO DE PRODUÇÃO DO CAMPO DE MATO GROSSO - Mar/18, Jun/18 e Jul/18</t>
  </si>
  <si>
    <t>$</t>
  </si>
  <si>
    <t>BOCA DA MATA-AL</t>
  </si>
  <si>
    <t>ITAGI-BA</t>
  </si>
  <si>
    <t>CORONEL FABRICIANO-MG</t>
  </si>
  <si>
    <t>IPATINGA-MG</t>
  </si>
  <si>
    <t>RIO PIRACICABA-MG</t>
  </si>
  <si>
    <t>BELO JARDIM-PE</t>
  </si>
  <si>
    <t>TERESOPOLIS-RJ</t>
  </si>
  <si>
    <t>SANTO ANTONIO DA PATRULHA-RS</t>
  </si>
  <si>
    <t>CANELINHA-SC</t>
  </si>
  <si>
    <t>BOA ESPERANCA DO SUL-SP</t>
  </si>
  <si>
    <t>ROSEIRA-SP</t>
  </si>
  <si>
    <t>SAO JOAO BATISTA-SC</t>
  </si>
  <si>
    <t>MARACAJA-SC</t>
  </si>
  <si>
    <t>INDAIAL-SC</t>
  </si>
  <si>
    <t>PARAIBA DO SUL-RJ</t>
  </si>
  <si>
    <t>NOVA SOURE-BA</t>
  </si>
  <si>
    <t>POMBOS-PE</t>
  </si>
  <si>
    <t>MORRO DA FUMACA-SC</t>
  </si>
  <si>
    <t>RIBEIRAO BRANCO-SP</t>
  </si>
  <si>
    <t>AMELIA RODRIGUES-BA</t>
  </si>
  <si>
    <t>CONGONHAS-MG</t>
  </si>
  <si>
    <t>COCAL DO SUL-SC</t>
  </si>
  <si>
    <t>PORTO BELO-SC</t>
  </si>
  <si>
    <t>TACAIMBO-PE</t>
  </si>
  <si>
    <t>FORQUILHINHA-SC</t>
  </si>
  <si>
    <t>ITEM 25 - PAGAMENTO DE ROYALTIES RETROATIVOS IED TERRA ATÉ 5% AO MUNICÍPIO DE PORTO BELO-SC Abr/24</t>
  </si>
  <si>
    <t>FORQUILhINHA-SC</t>
  </si>
  <si>
    <t xml:space="preserve">Processo Judicial n° </t>
  </si>
  <si>
    <t>Processo Judicial n°</t>
  </si>
  <si>
    <t>POUSO REDONDO-SC</t>
  </si>
  <si>
    <t>CARAPEBUS-RJ</t>
  </si>
  <si>
    <t>ITEM 29 - PAGAMENTO DE ROYALTIES RETROATIVOS IED ATÉ 5% MAR Fev/24</t>
  </si>
  <si>
    <t>ITEM 30 - PAGAMENTO DE ROYALTIES RETROATIVOS IED ATÉ 5% TERRA Fev/24</t>
  </si>
  <si>
    <t>ITEM 27 - PAGAMENTO DE ROYALTIES RETROATIVOS IED ATÉ 5% AO MUNICÍPIO DE PORTO BELO-SC Abr/24</t>
  </si>
  <si>
    <t>ITEM 28 - PAGAMENTO DE ROYALTIES RETROATIVOS IED ATÉ 5% AO MUNICÍPIO DE FORQUILHINHA-SC Abr/24</t>
  </si>
  <si>
    <t>ITEM 26 - PAGAMENTO DE ROYALTIES RETROATIVOS IED TERRA ATÉ 5% AO MUNICÍPIO DE FORQUILHINHA-SC Abr/24</t>
  </si>
  <si>
    <t>ITEM 20 - COMPENSAÇÃO DE ROYALTIES RETROATIVOS GERADOS PELO RECÁLCULO DE PRODUÇÃO DO CAMPO DE BARRINHA SUDOESTE - Abr/17 a Abr/19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</si>
</sst>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sz val="9"/>
      <color theme="1"/>
      <name val="Arial"/>
      <family val="2"/>
    </font>
    <font>
      <sz val="10"/>
      <name val="Arial"/>
    </font>
    <font>
      <sz val="10"/>
      <name val="MS Sans Serif"/>
      <family val="2"/>
    </font>
    <font>
      <sz val="10"/>
      <color rgb="FF000000"/>
      <name val="Times New Roman"/>
      <family val="1"/>
    </font>
    <font>
      <sz val="11"/>
      <color rgb="FF000000"/>
      <name val="Calibri"/>
      <family val="2"/>
      <scheme val="minor"/>
    </font>
    <font>
      <sz val="10"/>
      <color theme="1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0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0" fillId="0" borderId="0"/>
    <xf numFmtId="0" fontId="6" fillId="0" borderId="0"/>
    <xf numFmtId="0" fontId="5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0" fontId="6" fillId="4" borderId="2" applyNumberFormat="0" applyProtection="0">
      <alignment horizontal="left" vertical="center" indent="1"/>
    </xf>
    <xf numFmtId="38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6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2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0" fillId="4" borderId="2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4" borderId="3" applyNumberFormat="0" applyProtection="0">
      <alignment horizontal="left" vertical="center" indent="1"/>
    </xf>
    <xf numFmtId="0" fontId="10" fillId="4" borderId="3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6" fillId="0" borderId="0"/>
  </cellStyleXfs>
  <cellXfs count="40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Alignment="1">
      <alignment wrapText="1"/>
    </xf>
    <xf numFmtId="0" fontId="3" fillId="2" borderId="1" xfId="0" applyFont="1" applyFill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center"/>
    </xf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0" fontId="4" fillId="2" borderId="0" xfId="0" applyFont="1" applyFill="1"/>
    <xf numFmtId="0" fontId="1" fillId="3" borderId="1" xfId="0" applyFont="1" applyFill="1" applyBorder="1"/>
    <xf numFmtId="4" fontId="1" fillId="3" borderId="1" xfId="0" applyNumberFormat="1" applyFont="1" applyFill="1" applyBorder="1"/>
    <xf numFmtId="4" fontId="1" fillId="0" borderId="1" xfId="0" applyNumberFormat="1" applyFont="1" applyBorder="1"/>
    <xf numFmtId="0" fontId="1" fillId="0" borderId="1" xfId="0" applyFont="1" applyBorder="1"/>
    <xf numFmtId="43" fontId="1" fillId="2" borderId="0" xfId="1" applyFont="1" applyFill="1"/>
    <xf numFmtId="4" fontId="1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43" fontId="1" fillId="2" borderId="0" xfId="0" applyNumberFormat="1" applyFont="1" applyFill="1"/>
    <xf numFmtId="4" fontId="1" fillId="2" borderId="0" xfId="0" applyNumberFormat="1" applyFont="1" applyFill="1"/>
    <xf numFmtId="0" fontId="7" fillId="2" borderId="0" xfId="0" applyFont="1" applyFill="1"/>
    <xf numFmtId="0" fontId="3" fillId="2" borderId="0" xfId="0" applyFont="1" applyFill="1" applyAlignment="1">
      <alignment horizontal="center"/>
    </xf>
    <xf numFmtId="0" fontId="9" fillId="2" borderId="1" xfId="0" applyFont="1" applyFill="1" applyBorder="1"/>
    <xf numFmtId="0" fontId="3" fillId="0" borderId="0" xfId="0" applyFont="1"/>
    <xf numFmtId="0" fontId="1" fillId="0" borderId="0" xfId="0" applyFont="1"/>
    <xf numFmtId="43" fontId="1" fillId="3" borderId="1" xfId="1" applyFont="1" applyFill="1" applyBorder="1" applyAlignment="1">
      <alignment horizontal="right"/>
    </xf>
    <xf numFmtId="43" fontId="1" fillId="2" borderId="1" xfId="1" applyFont="1" applyFill="1" applyBorder="1"/>
    <xf numFmtId="43" fontId="1" fillId="2" borderId="1" xfId="1" applyFont="1" applyFill="1" applyBorder="1" applyAlignment="1">
      <alignment horizontal="right"/>
    </xf>
    <xf numFmtId="43" fontId="1" fillId="3" borderId="1" xfId="0" applyNumberFormat="1" applyFont="1" applyFill="1" applyBorder="1" applyAlignment="1">
      <alignment horizontal="right"/>
    </xf>
    <xf numFmtId="43" fontId="1" fillId="0" borderId="1" xfId="1" applyFont="1" applyBorder="1"/>
    <xf numFmtId="43" fontId="9" fillId="2" borderId="1" xfId="1" applyFont="1" applyFill="1" applyBorder="1"/>
    <xf numFmtId="43" fontId="1" fillId="3" borderId="1" xfId="1" applyFont="1" applyFill="1" applyBorder="1"/>
    <xf numFmtId="43" fontId="1" fillId="0" borderId="1" xfId="1" applyFont="1" applyFill="1" applyBorder="1" applyAlignment="1">
      <alignment horizontal="right"/>
    </xf>
    <xf numFmtId="43" fontId="1" fillId="0" borderId="1" xfId="0" applyNumberFormat="1" applyFont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1" fillId="2" borderId="1" xfId="1" applyFont="1" applyFill="1" applyBorder="1" applyAlignment="1">
      <alignment horizontal="center"/>
    </xf>
    <xf numFmtId="0" fontId="13" fillId="0" borderId="0" xfId="0" applyFont="1"/>
    <xf numFmtId="0" fontId="14" fillId="2" borderId="0" xfId="0" applyFont="1" applyFill="1"/>
    <xf numFmtId="43" fontId="1" fillId="0" borderId="1" xfId="1" applyFont="1" applyFill="1" applyBorder="1"/>
  </cellXfs>
  <cellStyles count="60">
    <cellStyle name="Normal" xfId="0" builtinId="0"/>
    <cellStyle name="Normal 10" xfId="6" xr:uid="{C44D7B4B-CD05-4E4C-9AA4-308657176E79}"/>
    <cellStyle name="Normal 2" xfId="7" xr:uid="{299FF96C-BC19-40E2-AF14-E33FA1252E76}"/>
    <cellStyle name="Normal 2 2" xfId="8" xr:uid="{04B29674-1A11-435D-BE4E-3A7C5C19A36B}"/>
    <cellStyle name="Normal 2 2 2" xfId="9" xr:uid="{64B8495E-EB4F-4DD5-9735-F8E8D9726688}"/>
    <cellStyle name="Normal 2 2 2 2" xfId="37" xr:uid="{FA4044F8-4335-4438-8156-15D47784A781}"/>
    <cellStyle name="Normal 2 2 2 3" xfId="41" xr:uid="{9E493CEC-D887-4062-86FA-081C5443D931}"/>
    <cellStyle name="Normal 2 2 2 4" xfId="46" xr:uid="{C38463A6-4F29-4BCE-9D49-CD3545858B01}"/>
    <cellStyle name="Normal 2 2 3" xfId="35" xr:uid="{14362B5F-CEB7-4B6A-857D-198CF1431B1D}"/>
    <cellStyle name="Normal 2 2 4" xfId="39" xr:uid="{ED8625BB-C2B1-40F4-B7A1-8BEF4FB2BBAE}"/>
    <cellStyle name="Normal 2 2 5" xfId="45" xr:uid="{0557C91D-C667-4A83-90B0-D52D30CA3347}"/>
    <cellStyle name="Normal 2 3" xfId="2" xr:uid="{D98A46D8-AF23-498B-9836-D4E906FAAF78}"/>
    <cellStyle name="Normal 2 3 2" xfId="47" xr:uid="{EA75C5C9-73CB-4D5E-B3DC-1B352D9E4D09}"/>
    <cellStyle name="Normal 3" xfId="18" xr:uid="{A45C0C76-F62A-4950-A26E-6EA1167A0BDA}"/>
    <cellStyle name="Normal 3 2" xfId="21" xr:uid="{D7DD3A0F-4CA8-441E-BD50-170F46982CAE}"/>
    <cellStyle name="Normal 3 2 2" xfId="24" xr:uid="{313E29D3-7DF8-45DD-8A71-980C97D55224}"/>
    <cellStyle name="Normal 3 2 3" xfId="27" xr:uid="{22F63FA0-6028-4897-8221-A19A8F16A4C3}"/>
    <cellStyle name="Normal 3 2 4" xfId="31" xr:uid="{B442E7B9-B7B3-4275-A2FC-BB2B7918E76F}"/>
    <cellStyle name="Normal 4" xfId="28" xr:uid="{7CBAD1DF-F3E6-4D8B-A0AD-90A4D03BC2ED}"/>
    <cellStyle name="Normal 5" xfId="4" xr:uid="{DFF92BD4-3599-450D-ACB5-A43B049BD378}"/>
    <cellStyle name="Normal 5 3" xfId="59" xr:uid="{8A51C755-6C70-4DEE-A071-9972449E6B68}"/>
    <cellStyle name="Normal 6" xfId="10" xr:uid="{E0EA0AEB-44D1-4997-8079-E754CF5353BF}"/>
    <cellStyle name="Normal 6 2" xfId="36" xr:uid="{9F4908CB-4EC1-416D-82E1-769DA3780161}"/>
    <cellStyle name="Normal 6 3" xfId="40" xr:uid="{7A8ED68A-CC6C-4E95-AC25-7EC2790E50CF}"/>
    <cellStyle name="Normal 6 4" xfId="48" xr:uid="{7DF6B331-14B4-45A6-8EC8-D9BD5D242C14}"/>
    <cellStyle name="Normal 7" xfId="42" xr:uid="{91DAB827-1E26-4119-81A3-C3A3556CD8F5}"/>
    <cellStyle name="Normal 7 2" xfId="43" xr:uid="{65E489F6-2033-4444-9B1E-4696156CC37E}"/>
    <cellStyle name="Normal 8" xfId="44" xr:uid="{02BEF2E4-4994-4452-99EB-7E4B984ACE6F}"/>
    <cellStyle name="Normal 9" xfId="53" xr:uid="{A27FE407-F03F-4B5D-BA39-B3C3D1962A44}"/>
    <cellStyle name="Porcentagem 2" xfId="11" xr:uid="{B0A9A6F1-3C74-4729-975A-25DDF3FDABA7}"/>
    <cellStyle name="Porcentagem 2 2" xfId="38" xr:uid="{E4893387-0F0A-491D-85D9-CF39ECA644EC}"/>
    <cellStyle name="Porcentagem 3" xfId="17" xr:uid="{2A3C37B0-D39E-4F7B-A421-AFA7A2FBF337}"/>
    <cellStyle name="Porcentagem 3 2" xfId="20" xr:uid="{7427A375-D581-4F26-8F8B-D2329EA33AC0}"/>
    <cellStyle name="Porcentagem 3 2 2" xfId="23" xr:uid="{14BA279D-7B6A-475A-8E9D-24BAC0F8260E}"/>
    <cellStyle name="Porcentagem 3 2 3" xfId="26" xr:uid="{91E54E85-52CA-46A1-876A-BC3C1DC3CFE1}"/>
    <cellStyle name="Porcentagem 3 2 4" xfId="30" xr:uid="{29FFD9A4-B3DF-4B58-880E-14C19817B5B6}"/>
    <cellStyle name="Porcentagem 4" xfId="33" xr:uid="{2AB46578-6EC5-4731-931C-48490A4FF1C6}"/>
    <cellStyle name="SAPBEXstdItem" xfId="12" xr:uid="{2CB7E53C-C82D-431C-A4F2-E60B53B140A9}"/>
    <cellStyle name="SAPBEXstdItem 2" xfId="49" xr:uid="{00B814F4-6010-4BBF-BE21-1BFE8AB48D51}"/>
    <cellStyle name="SAPBEXstdItem 2 2" xfId="57" xr:uid="{BC1C7DFF-397F-48B9-BF11-C5A853C620CD}"/>
    <cellStyle name="SAPBEXstdItem 3" xfId="56" xr:uid="{DC90652F-6A9D-4194-ACA1-65B7C6BF060B}"/>
    <cellStyle name="Sep. milhar [0]" xfId="13" xr:uid="{049B41B9-7F5B-47CF-8E36-B78EF33928C0}"/>
    <cellStyle name="Separador de milhares 2" xfId="14" xr:uid="{AFF3210C-1174-45FC-AF8A-6C6651E87153}"/>
    <cellStyle name="Separador de milhares 2 2" xfId="34" xr:uid="{D154375E-41D9-41C0-9C4A-AD6D19ED8ACB}"/>
    <cellStyle name="Separador de milhares 2 3" xfId="50" xr:uid="{7597F7D3-D18D-4377-BA8C-1C7EF7E4EFC5}"/>
    <cellStyle name="Separador de milhares 3" xfId="15" xr:uid="{4D02D421-F288-411B-A8ED-DF6E39A54E72}"/>
    <cellStyle name="Separador de milhares 3 2" xfId="51" xr:uid="{0827548A-5581-47B3-B53A-5A89345EF384}"/>
    <cellStyle name="Vírgula" xfId="1" builtinId="3"/>
    <cellStyle name="Vírgula 2" xfId="5" xr:uid="{FD4756AF-1367-474A-8A6D-003C87C1FD5C}"/>
    <cellStyle name="Vírgula 2 2" xfId="19" xr:uid="{0B2A7129-13F5-4AD5-B2B1-82168DE36770}"/>
    <cellStyle name="Vírgula 2 2 2" xfId="22" xr:uid="{A81FF7BA-C7FE-4FCE-BB41-4E390B9F3DBD}"/>
    <cellStyle name="Vírgula 2 2 3" xfId="25" xr:uid="{0ECCDDA0-1237-4A28-A567-F60095E1D16C}"/>
    <cellStyle name="Vírgula 2 2 4" xfId="29" xr:uid="{BCA5901A-63C8-4D2D-A3C5-87B4F73F6496}"/>
    <cellStyle name="Vírgula 2 3" xfId="16" xr:uid="{6CD1B75E-0EF7-470E-8E60-954CDEA44247}"/>
    <cellStyle name="Vírgula 3" xfId="3" xr:uid="{4C7D75FE-1549-45BD-A273-3A407214C1E9}"/>
    <cellStyle name="Vírgula 3 2" xfId="55" xr:uid="{FB503AEA-619B-4B23-B48E-ADCCDF935CC0}"/>
    <cellStyle name="Vírgula 3 3" xfId="32" xr:uid="{21100FF8-D751-40D5-969D-AFED339F0D27}"/>
    <cellStyle name="Vírgula 4" xfId="54" xr:uid="{EA85B039-1E7A-483B-92EF-12610E376810}"/>
    <cellStyle name="Vírgula 5" xfId="52" xr:uid="{9F21E738-C1C9-4721-BEC9-0CE6FC72CCA0}"/>
    <cellStyle name="Vírgula 6" xfId="58" xr:uid="{25785458-98CD-4F08-90ED-B70C2DE051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371475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0F3038C-A35F-4B04-907E-A321D70C0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3159FB-AAA5-4522-8C16-4E8A67315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5F8CA60-2FA3-41E3-B776-68B139902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9525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3CEBB12B-6A8A-4424-995D-BA9C3FE4B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C9BE250-3421-4F54-996C-1E05BD9F3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8B9CD14-011A-4A66-B692-1A4F3E58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BE2D32A-3D95-422F-AB15-240ED478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C5C8B7A-232E-4A6E-B980-5E93BD09A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E64C57B-B3AE-49A9-82D2-A5D188CE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C0D69D1-4646-41EB-94B4-2D4208F9E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E4869E4F-2AD1-4862-A403-7A235A0AD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C873842-2F13-4D37-9FEE-759CCD8E2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7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FFE1246-5B64-4A32-9C8E-A45253699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924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068E52F4-70EC-4400-8BB4-B01185590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924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70EA5AD-82FA-4679-BD68-1EBC68D07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CECA941-7B5E-49E6-B0CD-91B4332CC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E095F00-7738-4345-A29D-041EC8CEE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EED5F8AB-E884-4DE2-97F0-6ECD3AACB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3C24AC0C-66BE-4387-8943-3E7D7D13D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58EA2701-6F2E-4969-AFB8-CEF491209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DC5CFB11-B4D5-4D0F-8B2B-B8C9292C1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068EFF5-1B39-425E-B605-54E06C934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212C3CE9-29A5-4F01-BCD7-389615CED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ECB08D6D-3640-4C4B-9C14-A01F44590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97E11D17-BBAD-4328-82E3-80EF3A2B8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669DEC4F-6487-436E-AF5F-1AFD0A5AD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18511B88-1A12-41A6-8E25-4E9E8BCE9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5F0BE8AF-1D21-4130-BF5E-4F89274B2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BD0B00AB-B2FA-4A85-A979-18440FB07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9D6982B-14F4-45EE-9664-41AA88AF7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38D5971F-8B86-4308-A1D6-041B07C35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4419E5A0-7416-4CDA-BDF4-983711C00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8F15148D-9D98-4ECF-AAA2-65B34E607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D3F52A98-3CAA-453C-A8D2-345C5DAE4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78A92AB2-D9A2-43E6-A168-EBA918244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6A88A504-825D-40A0-A318-7D665CAC5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AD55D5E9-CD40-464F-9471-0A2384011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0" name="Picture 8" descr="G:\Raquel\Logomarca\logoANP_h_fundobranco_cor.jpg">
          <a:extLst>
            <a:ext uri="{FF2B5EF4-FFF2-40B4-BE49-F238E27FC236}">
              <a16:creationId xmlns:a16="http://schemas.microsoft.com/office/drawing/2014/main" id="{674A6BFC-9089-4102-ADF4-BADD1EDDB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11" name="Picture 8" descr="G:\Raquel\Logomarca\logoANP_h_fundobranco_cor.jpg">
          <a:extLst>
            <a:ext uri="{FF2B5EF4-FFF2-40B4-BE49-F238E27FC236}">
              <a16:creationId xmlns:a16="http://schemas.microsoft.com/office/drawing/2014/main" id="{792DD9E0-2287-4D08-8DC2-7BAE6CAD6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2" name="Picture 8" descr="G:\Raquel\Logomarca\logoANP_h_fundobranco_cor.jpg">
          <a:extLst>
            <a:ext uri="{FF2B5EF4-FFF2-40B4-BE49-F238E27FC236}">
              <a16:creationId xmlns:a16="http://schemas.microsoft.com/office/drawing/2014/main" id="{F875C5C5-7AE1-4CB0-BC04-65F04CE87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13" name="Picture 8" descr="G:\Raquel\Logomarca\logoANP_h_fundobranco_cor.jpg">
          <a:extLst>
            <a:ext uri="{FF2B5EF4-FFF2-40B4-BE49-F238E27FC236}">
              <a16:creationId xmlns:a16="http://schemas.microsoft.com/office/drawing/2014/main" id="{5E3E5157-CA49-467E-975C-AC4E8E285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4" name="Picture 8" descr="G:\Raquel\Logomarca\logoANP_h_fundobranco_cor.jpg">
          <a:extLst>
            <a:ext uri="{FF2B5EF4-FFF2-40B4-BE49-F238E27FC236}">
              <a16:creationId xmlns:a16="http://schemas.microsoft.com/office/drawing/2014/main" id="{B568412C-7511-4EA7-8D24-C35A07783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5" name="Picture 8" descr="G:\Raquel\Logomarca\logoANP_h_fundobranco_cor.jpg">
          <a:extLst>
            <a:ext uri="{FF2B5EF4-FFF2-40B4-BE49-F238E27FC236}">
              <a16:creationId xmlns:a16="http://schemas.microsoft.com/office/drawing/2014/main" id="{AEE3F62C-8251-4FDA-A31A-8BBA13CE2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0888DB4-E09C-4413-B74F-EC858BDD1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ABBEEA91-9FBB-4A66-A395-2863BF013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E1AD8055-D09A-4C87-B755-6D18CF4F0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8A929598-E001-4DF8-A582-AEE4F69F1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05845E21-6BD8-4BED-A2A1-1E3C0B933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C4C07536-F30E-4A9F-BEB0-B4278037E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89F566B1-F86C-4171-8D76-6F2B03448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1D9338F9-EA0D-4DA0-8C3D-15B8F3435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0" name="Picture 8" descr="G:\Raquel\Logomarca\logoANP_h_fundobranco_cor.jpg">
          <a:extLst>
            <a:ext uri="{FF2B5EF4-FFF2-40B4-BE49-F238E27FC236}">
              <a16:creationId xmlns:a16="http://schemas.microsoft.com/office/drawing/2014/main" id="{39A5DCAB-D88E-4A08-8986-3723B8FC5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11" name="Picture 8" descr="G:\Raquel\Logomarca\logoANP_h_fundobranco_cor.jpg">
          <a:extLst>
            <a:ext uri="{FF2B5EF4-FFF2-40B4-BE49-F238E27FC236}">
              <a16:creationId xmlns:a16="http://schemas.microsoft.com/office/drawing/2014/main" id="{DF085109-E44F-422A-A253-52CBFD721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2" name="Picture 8" descr="G:\Raquel\Logomarca\logoANP_h_fundobranco_cor.jpg">
          <a:extLst>
            <a:ext uri="{FF2B5EF4-FFF2-40B4-BE49-F238E27FC236}">
              <a16:creationId xmlns:a16="http://schemas.microsoft.com/office/drawing/2014/main" id="{51D5570E-4CA0-46C8-8A17-D56246836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13" name="Picture 8" descr="G:\Raquel\Logomarca\logoANP_h_fundobranco_cor.jpg">
          <a:extLst>
            <a:ext uri="{FF2B5EF4-FFF2-40B4-BE49-F238E27FC236}">
              <a16:creationId xmlns:a16="http://schemas.microsoft.com/office/drawing/2014/main" id="{AE676C13-1C08-4211-8172-437BC0E52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4" name="Picture 8" descr="G:\Raquel\Logomarca\logoANP_h_fundobranco_cor.jpg">
          <a:extLst>
            <a:ext uri="{FF2B5EF4-FFF2-40B4-BE49-F238E27FC236}">
              <a16:creationId xmlns:a16="http://schemas.microsoft.com/office/drawing/2014/main" id="{214B3386-CDBA-43FB-8CA1-1AE43C1E4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5" name="Picture 8" descr="G:\Raquel\Logomarca\logoANP_h_fundobranco_cor.jpg">
          <a:extLst>
            <a:ext uri="{FF2B5EF4-FFF2-40B4-BE49-F238E27FC236}">
              <a16:creationId xmlns:a16="http://schemas.microsoft.com/office/drawing/2014/main" id="{B9381563-BFE5-4913-AA10-541EEC346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35388D3-8DF2-4C7E-B23E-152A8C795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54C05F1F-E0A8-4C3A-98DA-0B114AF07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531D1C47-1D14-4082-A484-921F81932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36D5FE53-12A5-4402-BCAD-326F632B3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37A67798-AB69-4F41-93F1-EF028E68C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2D6DE9AA-134D-486B-94A0-DF448AF67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13117241-BE7F-4F96-8FF5-D8F73FA30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86AD00FF-273E-4DFE-BC97-74C4F6BD3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0" name="Picture 8" descr="G:\Raquel\Logomarca\logoANP_h_fundobranco_cor.jpg">
          <a:extLst>
            <a:ext uri="{FF2B5EF4-FFF2-40B4-BE49-F238E27FC236}">
              <a16:creationId xmlns:a16="http://schemas.microsoft.com/office/drawing/2014/main" id="{13289C05-2AFA-47A5-88F6-C828B3184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11" name="Picture 8" descr="G:\Raquel\Logomarca\logoANP_h_fundobranco_cor.jpg">
          <a:extLst>
            <a:ext uri="{FF2B5EF4-FFF2-40B4-BE49-F238E27FC236}">
              <a16:creationId xmlns:a16="http://schemas.microsoft.com/office/drawing/2014/main" id="{4EBD5E4B-9025-4F0F-A4C0-31412D8E7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2" name="Picture 8" descr="G:\Raquel\Logomarca\logoANP_h_fundobranco_cor.jpg">
          <a:extLst>
            <a:ext uri="{FF2B5EF4-FFF2-40B4-BE49-F238E27FC236}">
              <a16:creationId xmlns:a16="http://schemas.microsoft.com/office/drawing/2014/main" id="{DB70FDB9-22A2-42B0-B6AB-8EBF7E307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13" name="Picture 8" descr="G:\Raquel\Logomarca\logoANP_h_fundobranco_cor.jpg">
          <a:extLst>
            <a:ext uri="{FF2B5EF4-FFF2-40B4-BE49-F238E27FC236}">
              <a16:creationId xmlns:a16="http://schemas.microsoft.com/office/drawing/2014/main" id="{C82743ED-DC3D-498A-A9CE-8B308259E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4" name="Picture 8" descr="G:\Raquel\Logomarca\logoANP_h_fundobranco_cor.jpg">
          <a:extLst>
            <a:ext uri="{FF2B5EF4-FFF2-40B4-BE49-F238E27FC236}">
              <a16:creationId xmlns:a16="http://schemas.microsoft.com/office/drawing/2014/main" id="{29FABFB8-2E2D-4EAB-99E9-FA1F42092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5" name="Picture 8" descr="G:\Raquel\Logomarca\logoANP_h_fundobranco_cor.jpg">
          <a:extLst>
            <a:ext uri="{FF2B5EF4-FFF2-40B4-BE49-F238E27FC236}">
              <a16:creationId xmlns:a16="http://schemas.microsoft.com/office/drawing/2014/main" id="{C62AB214-14FC-4109-99C3-C4C38D823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1D6C69F-EC5D-4539-924A-F256430E9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2310D4C8-D983-43BD-B1E2-E3E4FA310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952738E5-20F8-4501-9FFE-EBCC67A17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AC159B6F-B5C3-438B-B3F3-FEF9C4312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C7245D9D-8F2D-485F-A1E8-2DD66DF05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5BF1D393-0A2A-483E-A7F3-1DC1C1B3E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B6D0A2ED-2CEA-4D5D-A088-056E77402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524A6C8C-FE73-4D24-801C-87A70B2B0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0" name="Picture 8" descr="G:\Raquel\Logomarca\logoANP_h_fundobranco_cor.jpg">
          <a:extLst>
            <a:ext uri="{FF2B5EF4-FFF2-40B4-BE49-F238E27FC236}">
              <a16:creationId xmlns:a16="http://schemas.microsoft.com/office/drawing/2014/main" id="{88B6502A-F456-4710-8F8A-237374DEF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11" name="Picture 8" descr="G:\Raquel\Logomarca\logoANP_h_fundobranco_cor.jpg">
          <a:extLst>
            <a:ext uri="{FF2B5EF4-FFF2-40B4-BE49-F238E27FC236}">
              <a16:creationId xmlns:a16="http://schemas.microsoft.com/office/drawing/2014/main" id="{5C5DEBE1-FB95-4946-8E78-0879C3DCD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2" name="Picture 8" descr="G:\Raquel\Logomarca\logoANP_h_fundobranco_cor.jpg">
          <a:extLst>
            <a:ext uri="{FF2B5EF4-FFF2-40B4-BE49-F238E27FC236}">
              <a16:creationId xmlns:a16="http://schemas.microsoft.com/office/drawing/2014/main" id="{7FBB141D-F6C6-435E-BF64-2B01ECC79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13" name="Picture 8" descr="G:\Raquel\Logomarca\logoANP_h_fundobranco_cor.jpg">
          <a:extLst>
            <a:ext uri="{FF2B5EF4-FFF2-40B4-BE49-F238E27FC236}">
              <a16:creationId xmlns:a16="http://schemas.microsoft.com/office/drawing/2014/main" id="{30EAC306-1C63-40CF-974C-873AE7DD1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4" name="Picture 8" descr="G:\Raquel\Logomarca\logoANP_h_fundobranco_cor.jpg">
          <a:extLst>
            <a:ext uri="{FF2B5EF4-FFF2-40B4-BE49-F238E27FC236}">
              <a16:creationId xmlns:a16="http://schemas.microsoft.com/office/drawing/2014/main" id="{9B9AAE6C-46B9-466F-A37B-837933281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5" name="Picture 8" descr="G:\Raquel\Logomarca\logoANP_h_fundobranco_cor.jpg">
          <a:extLst>
            <a:ext uri="{FF2B5EF4-FFF2-40B4-BE49-F238E27FC236}">
              <a16:creationId xmlns:a16="http://schemas.microsoft.com/office/drawing/2014/main" id="{1DF8DE7B-3461-429F-BF33-9086ECE5C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843E790-3A8C-41CC-98F7-0C8320F0B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64FF457A-7DE8-4C5A-AB11-AB01EE118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8C931531-E8B6-4FF9-A7D4-1195C33BD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483F9C18-BAA1-43CB-A4C6-ABB485092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29FE0FEB-9446-4DFC-BD25-7AAD924A1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BF7F7517-6C6C-49C8-BAC5-C06E29294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0F4309B8-AB5A-42D9-9FE9-232D1E858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9FCC0881-2C9B-404E-9BE0-1392B3925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0" name="Picture 8" descr="G:\Raquel\Logomarca\logoANP_h_fundobranco_cor.jpg">
          <a:extLst>
            <a:ext uri="{FF2B5EF4-FFF2-40B4-BE49-F238E27FC236}">
              <a16:creationId xmlns:a16="http://schemas.microsoft.com/office/drawing/2014/main" id="{EDDC430E-3A83-4F77-AADF-A9E379311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11" name="Picture 8" descr="G:\Raquel\Logomarca\logoANP_h_fundobranco_cor.jpg">
          <a:extLst>
            <a:ext uri="{FF2B5EF4-FFF2-40B4-BE49-F238E27FC236}">
              <a16:creationId xmlns:a16="http://schemas.microsoft.com/office/drawing/2014/main" id="{9B23C91E-FA7C-4108-AD97-2A172A12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2" name="Picture 8" descr="G:\Raquel\Logomarca\logoANP_h_fundobranco_cor.jpg">
          <a:extLst>
            <a:ext uri="{FF2B5EF4-FFF2-40B4-BE49-F238E27FC236}">
              <a16:creationId xmlns:a16="http://schemas.microsoft.com/office/drawing/2014/main" id="{B68C2E54-78BA-4D4D-9972-1BBB3C292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13" name="Picture 8" descr="G:\Raquel\Logomarca\logoANP_h_fundobranco_cor.jpg">
          <a:extLst>
            <a:ext uri="{FF2B5EF4-FFF2-40B4-BE49-F238E27FC236}">
              <a16:creationId xmlns:a16="http://schemas.microsoft.com/office/drawing/2014/main" id="{371ADE4F-5443-4C67-991A-A8EC13853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41A9619-6B4E-4878-A9D9-77ABE7461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68C30FBB-CBE1-4FCE-BC64-32B2B709B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D44B4062-96B3-4267-B123-D660BF1B0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EE803D0D-F58B-4FFA-81EF-52834633C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9DA07B79-2A13-4375-BB9A-BA218987C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8B06B8A3-376A-4433-9732-A6FC3A1DB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CBA69B27-1C82-4733-8AA2-502E1C44A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ADC214CF-B2C3-4789-B5BF-240331DE4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0" name="Picture 8" descr="G:\Raquel\Logomarca\logoANP_h_fundobranco_cor.jpg">
          <a:extLst>
            <a:ext uri="{FF2B5EF4-FFF2-40B4-BE49-F238E27FC236}">
              <a16:creationId xmlns:a16="http://schemas.microsoft.com/office/drawing/2014/main" id="{03DD9B62-6540-4A7A-A2EB-BD98C8E9F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11" name="Picture 8" descr="G:\Raquel\Logomarca\logoANP_h_fundobranco_cor.jpg">
          <a:extLst>
            <a:ext uri="{FF2B5EF4-FFF2-40B4-BE49-F238E27FC236}">
              <a16:creationId xmlns:a16="http://schemas.microsoft.com/office/drawing/2014/main" id="{E02EABF3-5F9A-4D8E-B10E-312B1F920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2" name="Picture 8" descr="G:\Raquel\Logomarca\logoANP_h_fundobranco_cor.jpg">
          <a:extLst>
            <a:ext uri="{FF2B5EF4-FFF2-40B4-BE49-F238E27FC236}">
              <a16:creationId xmlns:a16="http://schemas.microsoft.com/office/drawing/2014/main" id="{85868682-E434-4CFB-A55B-5806ED0A4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13" name="Picture 8" descr="G:\Raquel\Logomarca\logoANP_h_fundobranco_cor.jpg">
          <a:extLst>
            <a:ext uri="{FF2B5EF4-FFF2-40B4-BE49-F238E27FC236}">
              <a16:creationId xmlns:a16="http://schemas.microsoft.com/office/drawing/2014/main" id="{D7BAAAFD-7868-4FF2-8F6F-81FA62BEA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9525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45F0AD-8109-4AAF-9454-ADDA7B8CF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9525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3A8A270-051F-41A3-B49A-27DB7D30F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9525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8DE20BB-25BE-491C-8DE6-5D7AD94D7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9525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CAA815C-16F7-4352-9EBC-00C039B13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9525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E6D0672D-92D0-4E78-A94D-E60CDB6D2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9525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2DC5EDB-43C8-4211-986B-92BB8AD5E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dsantos\OneDrive%20-%20ANP\Documentos\03_Mar\Acerto_306_14_Marechal%20Deodoro-AL_Direto%20em%206%20parcelas_Residual.xlsx" TargetMode="External"/><Relationship Id="rId1" Type="http://schemas.openxmlformats.org/officeDocument/2006/relationships/externalLinkPath" Target="file:///C:\Users\gdsantos\OneDrive%20-%20ANP\Documentos\03_Mar\Acerto_306_14_Marechal%20Deodoro-AL_Direto%20em%206%20parcelas_Residual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dsantos\OneDrive%20-%20ANP\Documentos\03_Mar\Acerto_306_12_Anchieta-ES_Saldo%20Residual.xlsx" TargetMode="External"/><Relationship Id="rId1" Type="http://schemas.openxmlformats.org/officeDocument/2006/relationships/externalLinkPath" Target="file:///C:\Users\gdsantos\OneDrive%20-%20ANP\Documentos\03_Mar\Acerto_306_12_Anchieta-ES_Saldo%20Resid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r08"/>
      <sheetName val="abr08"/>
      <sheetName val="mai08"/>
      <sheetName val="jun08"/>
      <sheetName val="jul08"/>
      <sheetName val="ago08"/>
      <sheetName val="set08"/>
      <sheetName val="out08"/>
      <sheetName val="nov08"/>
      <sheetName val="dez08"/>
      <sheetName val="jan09"/>
      <sheetName val="fev09"/>
      <sheetName val="mar09"/>
      <sheetName val="abr09"/>
      <sheetName val="mai09"/>
      <sheetName val="jun09"/>
      <sheetName val="jul09"/>
      <sheetName val="ago09"/>
      <sheetName val="set09"/>
      <sheetName val="out09"/>
      <sheetName val="nov09"/>
      <sheetName val="dez09"/>
      <sheetName val="jan10"/>
      <sheetName val="fev10"/>
      <sheetName val="mar10"/>
      <sheetName val="abr10"/>
      <sheetName val="mai10"/>
      <sheetName val="jun10"/>
      <sheetName val="jul10"/>
      <sheetName val="ago10"/>
      <sheetName val="set10"/>
      <sheetName val="out10"/>
      <sheetName val="nov10"/>
      <sheetName val="dez10"/>
      <sheetName val="jan11"/>
      <sheetName val="fev11"/>
      <sheetName val="mar11"/>
      <sheetName val="abr11"/>
      <sheetName val="mai11"/>
      <sheetName val="jun11"/>
      <sheetName val="jul11"/>
      <sheetName val="ago11"/>
      <sheetName val="set11"/>
      <sheetName val="out11"/>
      <sheetName val="nov11"/>
      <sheetName val="dez11"/>
      <sheetName val="jan12"/>
      <sheetName val="fev12"/>
      <sheetName val="mar12"/>
      <sheetName val="abr12"/>
      <sheetName val="mai12"/>
      <sheetName val="jun12"/>
      <sheetName val="jul12"/>
      <sheetName val="ago12"/>
      <sheetName val="set12"/>
      <sheetName val="out12"/>
      <sheetName val="nov12"/>
      <sheetName val="dez12"/>
      <sheetName val="jan13"/>
      <sheetName val="fev13"/>
      <sheetName val="mar13"/>
      <sheetName val="abr13"/>
      <sheetName val="mai13"/>
      <sheetName val="jun13"/>
      <sheetName val="jul13"/>
      <sheetName val="ago13"/>
      <sheetName val="set13"/>
      <sheetName val="out13"/>
      <sheetName val="nov13"/>
      <sheetName val="dez13"/>
      <sheetName val="jan14"/>
      <sheetName val="fev14"/>
      <sheetName val="mar14"/>
      <sheetName val="abr14"/>
      <sheetName val="mai14"/>
      <sheetName val="jun14"/>
      <sheetName val="jul14"/>
      <sheetName val="ago14"/>
      <sheetName val="set14"/>
      <sheetName val="out14"/>
      <sheetName val="nov14"/>
      <sheetName val="dez14"/>
      <sheetName val="jan15"/>
      <sheetName val="fev15"/>
      <sheetName val="mar15"/>
      <sheetName val="abr15"/>
      <sheetName val="mai15"/>
      <sheetName val="jun15"/>
      <sheetName val="jul15"/>
      <sheetName val="ago15"/>
      <sheetName val="set15"/>
      <sheetName val="out15"/>
      <sheetName val="nov15"/>
      <sheetName val="dez15"/>
      <sheetName val="Valores Históricos"/>
      <sheetName val="Depósitos Judiciais"/>
      <sheetName val="Consolidado"/>
      <sheetName val="Dif consolidada 94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3">
          <cell r="A3" t="str">
            <v>COQUEIRO SECO-AL</v>
          </cell>
          <cell r="B3">
            <v>-16455.292793039356</v>
          </cell>
          <cell r="C3">
            <v>-11518.704955127549</v>
          </cell>
          <cell r="E3">
            <v>-1919.7841591879248</v>
          </cell>
          <cell r="F3">
            <v>-1919.7841591879248</v>
          </cell>
          <cell r="G3">
            <v>-1919.7841591879248</v>
          </cell>
          <cell r="H3">
            <v>-1919.7841591879248</v>
          </cell>
          <cell r="I3">
            <v>-1919.7841591879248</v>
          </cell>
          <cell r="J3">
            <v>-1919.7841591879248</v>
          </cell>
          <cell r="K3">
            <v>-11518.704955127549</v>
          </cell>
          <cell r="L3">
            <v>0</v>
          </cell>
        </row>
        <row r="4">
          <cell r="A4" t="str">
            <v>CORURIPE-AL</v>
          </cell>
          <cell r="B4">
            <v>-2974615.1221020012</v>
          </cell>
          <cell r="C4">
            <v>-2082230.5854714008</v>
          </cell>
          <cell r="E4">
            <v>-347038.43091190013</v>
          </cell>
          <cell r="F4">
            <v>0</v>
          </cell>
          <cell r="G4">
            <v>-347038.43091190013</v>
          </cell>
          <cell r="H4">
            <v>0</v>
          </cell>
          <cell r="I4">
            <v>0</v>
          </cell>
          <cell r="J4">
            <v>-109821.92091190012</v>
          </cell>
          <cell r="K4">
            <v>-803898.78273570037</v>
          </cell>
          <cell r="L4">
            <v>0</v>
          </cell>
        </row>
        <row r="5">
          <cell r="A5" t="str">
            <v>PARIPUEIRA-AL</v>
          </cell>
          <cell r="B5">
            <v>-40694.867556021622</v>
          </cell>
          <cell r="C5">
            <v>-28486.407289215134</v>
          </cell>
          <cell r="E5">
            <v>-4747.7345482025221</v>
          </cell>
          <cell r="F5">
            <v>-4747.7345482025221</v>
          </cell>
          <cell r="G5">
            <v>-4747.7345482025221</v>
          </cell>
          <cell r="H5">
            <v>-4747.7345482025221</v>
          </cell>
          <cell r="I5">
            <v>-4747.7345482025221</v>
          </cell>
          <cell r="J5">
            <v>-4747.7345482025221</v>
          </cell>
          <cell r="K5">
            <v>-28486.407289215134</v>
          </cell>
          <cell r="L5">
            <v>0</v>
          </cell>
        </row>
        <row r="6">
          <cell r="A6" t="str">
            <v>PENEDO-AL</v>
          </cell>
          <cell r="B6">
            <v>-498536.00282981439</v>
          </cell>
          <cell r="C6">
            <v>-348975.20198087004</v>
          </cell>
          <cell r="E6">
            <v>-58162.533663478338</v>
          </cell>
          <cell r="F6">
            <v>-58162.533663478338</v>
          </cell>
          <cell r="G6">
            <v>-58162.533663478338</v>
          </cell>
          <cell r="H6">
            <v>-58162.533663478338</v>
          </cell>
          <cell r="I6">
            <v>-58162.533663478338</v>
          </cell>
          <cell r="J6">
            <v>-58162.533663478338</v>
          </cell>
          <cell r="K6">
            <v>-348975.20198087004</v>
          </cell>
          <cell r="L6">
            <v>0</v>
          </cell>
        </row>
        <row r="7">
          <cell r="A7" t="str">
            <v>PILAR-AL</v>
          </cell>
          <cell r="B7">
            <v>-25988.366691292838</v>
          </cell>
          <cell r="C7">
            <v>-18191.856683904985</v>
          </cell>
          <cell r="E7">
            <v>-3031.9761139841644</v>
          </cell>
          <cell r="F7">
            <v>-3031.9761139841644</v>
          </cell>
          <cell r="G7">
            <v>-3031.9761139841644</v>
          </cell>
          <cell r="H7">
            <v>-3031.9761139841644</v>
          </cell>
          <cell r="I7">
            <v>-3031.9761139841644</v>
          </cell>
          <cell r="J7">
            <v>-3031.9761139841644</v>
          </cell>
          <cell r="K7">
            <v>-18191.856683904985</v>
          </cell>
          <cell r="L7">
            <v>0</v>
          </cell>
        </row>
        <row r="8">
          <cell r="A8" t="str">
            <v>RIO LARGO-AL</v>
          </cell>
          <cell r="B8">
            <v>-244077.32316071482</v>
          </cell>
          <cell r="C8">
            <v>-170854.12621250036</v>
          </cell>
          <cell r="E8">
            <v>-28475.687702083393</v>
          </cell>
          <cell r="F8">
            <v>-28475.687702083393</v>
          </cell>
          <cell r="G8">
            <v>-28475.687702083393</v>
          </cell>
          <cell r="H8">
            <v>-28475.687702083393</v>
          </cell>
          <cell r="I8">
            <v>-28475.687702083393</v>
          </cell>
          <cell r="J8">
            <v>-28475.687702083393</v>
          </cell>
          <cell r="K8">
            <v>-170854.12621250033</v>
          </cell>
          <cell r="L8">
            <v>-2.9103830456733704E-11</v>
          </cell>
        </row>
        <row r="9">
          <cell r="A9" t="str">
            <v>ROTEIRO-AL</v>
          </cell>
          <cell r="B9">
            <v>-1417792.1655459395</v>
          </cell>
          <cell r="C9">
            <v>-992454.5158821576</v>
          </cell>
          <cell r="E9">
            <v>-18898.87</v>
          </cell>
          <cell r="F9">
            <v>-6990.8659803596092</v>
          </cell>
          <cell r="G9">
            <v>-165409.08598035961</v>
          </cell>
          <cell r="H9">
            <v>0</v>
          </cell>
          <cell r="I9">
            <v>-165409.08598035961</v>
          </cell>
          <cell r="J9">
            <v>-165409.08598035961</v>
          </cell>
          <cell r="K9">
            <v>-522116.99392143846</v>
          </cell>
          <cell r="L9">
            <v>-470337.52196071914</v>
          </cell>
        </row>
        <row r="10">
          <cell r="A10" t="str">
            <v>SANTA LUZIA DO NORTE-AL</v>
          </cell>
          <cell r="B10">
            <v>-34989.565533836394</v>
          </cell>
          <cell r="C10">
            <v>-24492.695873685476</v>
          </cell>
          <cell r="E10">
            <v>-4082.1159789475792</v>
          </cell>
          <cell r="F10">
            <v>-4082.1159789475792</v>
          </cell>
          <cell r="G10">
            <v>-4082.1159789475792</v>
          </cell>
          <cell r="H10">
            <v>-4082.1159789475792</v>
          </cell>
          <cell r="I10">
            <v>-4082.1159789475792</v>
          </cell>
          <cell r="J10">
            <v>-4082.1159789475792</v>
          </cell>
          <cell r="K10">
            <v>-24492.695873685476</v>
          </cell>
          <cell r="L10">
            <v>0</v>
          </cell>
        </row>
        <row r="11">
          <cell r="A11" t="str">
            <v>SAO MIGUEL DOS CAMPOS-AL</v>
          </cell>
          <cell r="B11">
            <v>-265634.30037951248</v>
          </cell>
          <cell r="C11">
            <v>-185944.01026565873</v>
          </cell>
          <cell r="E11">
            <v>-30990.668377609789</v>
          </cell>
          <cell r="F11">
            <v>-30990.668377609789</v>
          </cell>
          <cell r="G11">
            <v>-30990.668377609789</v>
          </cell>
          <cell r="H11">
            <v>-30990.668377609789</v>
          </cell>
          <cell r="I11">
            <v>-30990.668377609789</v>
          </cell>
          <cell r="J11">
            <v>-30990.668377609789</v>
          </cell>
          <cell r="K11">
            <v>-185944.01026565873</v>
          </cell>
          <cell r="L11">
            <v>0</v>
          </cell>
        </row>
        <row r="12">
          <cell r="A12" t="str">
            <v>SATUBA-AL</v>
          </cell>
          <cell r="B12">
            <v>-279265.86028456938</v>
          </cell>
          <cell r="C12">
            <v>-195486.10219919856</v>
          </cell>
          <cell r="E12">
            <v>-32581.017033199761</v>
          </cell>
          <cell r="F12">
            <v>-32581.017033199761</v>
          </cell>
          <cell r="G12">
            <v>-32581.017033199761</v>
          </cell>
          <cell r="H12">
            <v>-32581.017033199761</v>
          </cell>
          <cell r="I12">
            <v>-32581.017033199761</v>
          </cell>
          <cell r="J12">
            <v>-32581.017033199761</v>
          </cell>
          <cell r="K12">
            <v>-195486.10219919856</v>
          </cell>
          <cell r="L12">
            <v>0</v>
          </cell>
        </row>
        <row r="13">
          <cell r="A13" t="str">
            <v>COARI-AM</v>
          </cell>
          <cell r="B13">
            <v>-26335.428328156147</v>
          </cell>
          <cell r="C13">
            <v>-18434.799829709304</v>
          </cell>
          <cell r="E13">
            <v>-3072.4666382848841</v>
          </cell>
          <cell r="F13">
            <v>-3072.4666382848841</v>
          </cell>
          <cell r="G13">
            <v>-3072.4666382848841</v>
          </cell>
          <cell r="H13">
            <v>-3072.4666382848841</v>
          </cell>
          <cell r="I13">
            <v>-3072.4666382848841</v>
          </cell>
          <cell r="J13">
            <v>-3072.4666382848841</v>
          </cell>
          <cell r="K13">
            <v>-18434.799829709304</v>
          </cell>
          <cell r="L13">
            <v>0</v>
          </cell>
        </row>
        <row r="14">
          <cell r="A14" t="str">
            <v>MANAUS-AM</v>
          </cell>
          <cell r="B14">
            <v>-2036978.0299659192</v>
          </cell>
          <cell r="C14">
            <v>-1425884.6209761433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A15" t="str">
            <v>ALAGOINHAS-BA</v>
          </cell>
          <cell r="B15">
            <v>-10180.417880110648</v>
          </cell>
          <cell r="C15">
            <v>-7126.292516077453</v>
          </cell>
          <cell r="E15">
            <v>-1187.7154193462422</v>
          </cell>
          <cell r="F15">
            <v>-1187.7154193462422</v>
          </cell>
          <cell r="G15">
            <v>-1187.7154193462422</v>
          </cell>
          <cell r="H15">
            <v>-1187.7154193462422</v>
          </cell>
          <cell r="I15">
            <v>-1187.7154193462422</v>
          </cell>
          <cell r="J15">
            <v>-1187.7154193462422</v>
          </cell>
          <cell r="K15">
            <v>-7126.292516077453</v>
          </cell>
          <cell r="L15">
            <v>0</v>
          </cell>
        </row>
        <row r="16">
          <cell r="A16" t="str">
            <v>CAMACARI-BA</v>
          </cell>
          <cell r="B16">
            <v>-249872.21874196062</v>
          </cell>
          <cell r="C16">
            <v>-174910.55311937243</v>
          </cell>
          <cell r="E16">
            <v>-29151.758853228737</v>
          </cell>
          <cell r="F16">
            <v>-29151.758853228737</v>
          </cell>
          <cell r="G16">
            <v>-29151.758853228737</v>
          </cell>
          <cell r="H16">
            <v>-29151.758853228737</v>
          </cell>
          <cell r="I16">
            <v>-29151.758853228737</v>
          </cell>
          <cell r="J16">
            <v>-29151.758853228737</v>
          </cell>
          <cell r="K16">
            <v>-174910.55311937243</v>
          </cell>
          <cell r="L16">
            <v>0</v>
          </cell>
        </row>
        <row r="17">
          <cell r="A17" t="str">
            <v>CANDEIAS-BA</v>
          </cell>
          <cell r="B17">
            <v>-249872.21874196062</v>
          </cell>
          <cell r="C17">
            <v>-174910.55311937243</v>
          </cell>
          <cell r="E17">
            <v>-29151.758853228737</v>
          </cell>
          <cell r="F17">
            <v>-29151.758853228737</v>
          </cell>
          <cell r="G17">
            <v>-29151.758853228737</v>
          </cell>
          <cell r="H17">
            <v>-29151.758853228737</v>
          </cell>
          <cell r="I17">
            <v>-29151.758853228737</v>
          </cell>
          <cell r="J17">
            <v>-29151.758853228737</v>
          </cell>
          <cell r="K17">
            <v>-174910.55311937243</v>
          </cell>
          <cell r="L17">
            <v>0</v>
          </cell>
        </row>
        <row r="18">
          <cell r="A18" t="str">
            <v>ENTRE RIOS-BA</v>
          </cell>
          <cell r="B18">
            <v>-10180.417880110648</v>
          </cell>
          <cell r="C18">
            <v>-7126.292516077453</v>
          </cell>
          <cell r="E18">
            <v>-1187.7154193462422</v>
          </cell>
          <cell r="F18">
            <v>-1187.7154193462422</v>
          </cell>
          <cell r="G18">
            <v>-1187.7154193462422</v>
          </cell>
          <cell r="H18">
            <v>-1187.7154193462422</v>
          </cell>
          <cell r="I18">
            <v>-1187.7154193462422</v>
          </cell>
          <cell r="J18">
            <v>-1187.7154193462422</v>
          </cell>
          <cell r="K18">
            <v>-7126.292516077453</v>
          </cell>
          <cell r="L18">
            <v>0</v>
          </cell>
        </row>
        <row r="19">
          <cell r="A19" t="str">
            <v>ESPLANADA-BA</v>
          </cell>
          <cell r="B19">
            <v>-361001.64684131823</v>
          </cell>
          <cell r="C19">
            <v>-252701.15278892274</v>
          </cell>
          <cell r="E19">
            <v>-42116.858798153793</v>
          </cell>
          <cell r="F19">
            <v>-42116.858798153793</v>
          </cell>
          <cell r="G19">
            <v>-42116.858798153793</v>
          </cell>
          <cell r="H19">
            <v>-42116.858798153793</v>
          </cell>
          <cell r="I19">
            <v>-42116.858798153793</v>
          </cell>
          <cell r="J19">
            <v>-42116.858798153793</v>
          </cell>
          <cell r="K19">
            <v>-252701.15278892274</v>
          </cell>
          <cell r="L19">
            <v>0</v>
          </cell>
        </row>
        <row r="20">
          <cell r="A20" t="str">
            <v>EUNAPOLIS-BA</v>
          </cell>
          <cell r="B20">
            <v>-233936.26683281793</v>
          </cell>
          <cell r="C20">
            <v>-163755.38678297255</v>
          </cell>
          <cell r="E20">
            <v>-27292.564463828759</v>
          </cell>
          <cell r="F20">
            <v>-27292.564463828759</v>
          </cell>
          <cell r="G20">
            <v>-27292.564463828759</v>
          </cell>
          <cell r="H20">
            <v>-27292.564463828759</v>
          </cell>
          <cell r="I20">
            <v>-27292.564463828759</v>
          </cell>
          <cell r="J20">
            <v>-27292.564463828759</v>
          </cell>
          <cell r="K20">
            <v>-163755.38678297255</v>
          </cell>
          <cell r="L20">
            <v>0</v>
          </cell>
        </row>
        <row r="21">
          <cell r="A21" t="str">
            <v>ITABUNA-BA</v>
          </cell>
          <cell r="B21">
            <v>-233936.26683281793</v>
          </cell>
          <cell r="C21">
            <v>-163755.38678297255</v>
          </cell>
          <cell r="E21">
            <v>-27292.564463828759</v>
          </cell>
          <cell r="F21">
            <v>-27292.564463828759</v>
          </cell>
          <cell r="G21">
            <v>-27292.564463828759</v>
          </cell>
          <cell r="H21">
            <v>-27292.564463828759</v>
          </cell>
          <cell r="I21">
            <v>-27292.564463828759</v>
          </cell>
          <cell r="J21">
            <v>-27292.564463828759</v>
          </cell>
          <cell r="K21">
            <v>-163755.38678297255</v>
          </cell>
          <cell r="L21">
            <v>0</v>
          </cell>
        </row>
        <row r="22">
          <cell r="A22" t="str">
            <v>ITANAGRA-BA</v>
          </cell>
          <cell r="B22">
            <v>-16455.292793039356</v>
          </cell>
          <cell r="C22">
            <v>-11518.704955127549</v>
          </cell>
          <cell r="E22">
            <v>-1919.7841591879248</v>
          </cell>
          <cell r="F22">
            <v>-1919.7841591879248</v>
          </cell>
          <cell r="G22">
            <v>-1919.7841591879248</v>
          </cell>
          <cell r="H22">
            <v>-1919.7841591879248</v>
          </cell>
          <cell r="I22">
            <v>-1919.7841591879248</v>
          </cell>
          <cell r="J22">
            <v>-1919.7841591879248</v>
          </cell>
          <cell r="K22">
            <v>-11518.704955127549</v>
          </cell>
          <cell r="L22">
            <v>0</v>
          </cell>
        </row>
        <row r="23">
          <cell r="A23" t="str">
            <v>MADRE DE DEUS-BA</v>
          </cell>
          <cell r="B23">
            <v>-3147179.7092065755</v>
          </cell>
          <cell r="C23">
            <v>-2203025.7964446028</v>
          </cell>
          <cell r="E23">
            <v>-367170.96607410046</v>
          </cell>
          <cell r="F23">
            <v>0</v>
          </cell>
          <cell r="G23">
            <v>-289575.53607410047</v>
          </cell>
          <cell r="H23">
            <v>0</v>
          </cell>
          <cell r="I23">
            <v>0</v>
          </cell>
          <cell r="J23">
            <v>-367170.96607410046</v>
          </cell>
          <cell r="K23">
            <v>-1023917.4682223015</v>
          </cell>
          <cell r="L23">
            <v>0</v>
          </cell>
        </row>
        <row r="24">
          <cell r="A24" t="str">
            <v>MUCURI-BA</v>
          </cell>
          <cell r="B24">
            <v>-233936.26683281793</v>
          </cell>
          <cell r="C24">
            <v>-163755.38678297255</v>
          </cell>
          <cell r="E24">
            <v>-27292.564463828759</v>
          </cell>
          <cell r="F24">
            <v>-27292.564463828759</v>
          </cell>
          <cell r="G24">
            <v>-27292.564463828759</v>
          </cell>
          <cell r="H24">
            <v>-27292.564463828759</v>
          </cell>
          <cell r="I24">
            <v>-27292.564463828759</v>
          </cell>
          <cell r="J24">
            <v>-27292.564463828759</v>
          </cell>
          <cell r="K24">
            <v>-163755.38678297255</v>
          </cell>
          <cell r="L24">
            <v>0</v>
          </cell>
        </row>
        <row r="25">
          <cell r="A25" t="str">
            <v>POJUCA-BA</v>
          </cell>
          <cell r="B25">
            <v>-49025.221997617838</v>
          </cell>
          <cell r="C25">
            <v>-34317.655398332485</v>
          </cell>
          <cell r="E25">
            <v>-5719.6092330554138</v>
          </cell>
          <cell r="F25">
            <v>-5719.6092330554138</v>
          </cell>
          <cell r="G25">
            <v>-5719.6092330554138</v>
          </cell>
          <cell r="H25">
            <v>-5719.6092330554138</v>
          </cell>
          <cell r="I25">
            <v>-5719.6092330554138</v>
          </cell>
          <cell r="J25">
            <v>-5719.6092330554138</v>
          </cell>
          <cell r="K25">
            <v>-34317.655398332485</v>
          </cell>
          <cell r="L25">
            <v>0</v>
          </cell>
        </row>
        <row r="26">
          <cell r="A26" t="str">
            <v>SAO FRANCISCO DO CONDE-BA</v>
          </cell>
          <cell r="B26">
            <v>-3147179.7092065755</v>
          </cell>
          <cell r="C26">
            <v>-2203025.7964446028</v>
          </cell>
          <cell r="E26">
            <v>-91579.35</v>
          </cell>
          <cell r="F26">
            <v>0</v>
          </cell>
          <cell r="G26">
            <v>-91851.836074100458</v>
          </cell>
          <cell r="H26">
            <v>0</v>
          </cell>
          <cell r="J26">
            <v>-367170.96607410046</v>
          </cell>
          <cell r="K26">
            <v>-550602.1521482009</v>
          </cell>
          <cell r="L26">
            <v>0</v>
          </cell>
        </row>
        <row r="27">
          <cell r="A27" t="str">
            <v>SIMOES FILHO-BA</v>
          </cell>
          <cell r="B27">
            <v>-244116.68471292863</v>
          </cell>
          <cell r="C27">
            <v>-170881.67929905004</v>
          </cell>
          <cell r="E27">
            <v>-28480.279883175008</v>
          </cell>
          <cell r="F27">
            <v>-28480.279883175008</v>
          </cell>
          <cell r="G27">
            <v>-28480.279883175008</v>
          </cell>
          <cell r="H27">
            <v>-28480.279883175008</v>
          </cell>
          <cell r="I27">
            <v>-28480.279883175008</v>
          </cell>
          <cell r="J27">
            <v>-28480.279883175008</v>
          </cell>
          <cell r="K27">
            <v>-170881.67929905004</v>
          </cell>
          <cell r="L27">
            <v>0</v>
          </cell>
        </row>
        <row r="28">
          <cell r="A28" t="str">
            <v>TEODORO SAMPAIO-BA</v>
          </cell>
          <cell r="B28">
            <v>-10180.417880110648</v>
          </cell>
          <cell r="C28">
            <v>-7126.292516077453</v>
          </cell>
          <cell r="E28">
            <v>-1187.7154193462422</v>
          </cell>
          <cell r="F28">
            <v>-1187.7154193462422</v>
          </cell>
          <cell r="G28">
            <v>-1187.7154193462422</v>
          </cell>
          <cell r="H28">
            <v>-1187.7154193462422</v>
          </cell>
          <cell r="I28">
            <v>-1187.7154193462422</v>
          </cell>
          <cell r="J28">
            <v>-1187.7154193462422</v>
          </cell>
          <cell r="K28">
            <v>-7126.292516077453</v>
          </cell>
          <cell r="L28">
            <v>0</v>
          </cell>
        </row>
        <row r="29">
          <cell r="A29" t="str">
            <v>VERA CRUZ-BA</v>
          </cell>
          <cell r="B29">
            <v>-86400.36472700091</v>
          </cell>
          <cell r="C29">
            <v>-60480.255308900632</v>
          </cell>
          <cell r="E29">
            <v>-10080.042551483439</v>
          </cell>
          <cell r="F29">
            <v>-10080.042551483439</v>
          </cell>
          <cell r="G29">
            <v>-10080.042551483439</v>
          </cell>
          <cell r="H29">
            <v>-10080.042551483439</v>
          </cell>
          <cell r="I29">
            <v>-10080.042551483439</v>
          </cell>
          <cell r="J29">
            <v>-10080.042551483439</v>
          </cell>
          <cell r="K29">
            <v>-60480.255308900625</v>
          </cell>
          <cell r="L29">
            <v>-7.2759576141834259E-12</v>
          </cell>
        </row>
        <row r="30">
          <cell r="A30" t="str">
            <v>AQUIRAZ-CE</v>
          </cell>
          <cell r="B30">
            <v>-54413.736326891099</v>
          </cell>
          <cell r="C30">
            <v>-38089.615428823767</v>
          </cell>
          <cell r="E30">
            <v>-6348.2692381372945</v>
          </cell>
          <cell r="F30">
            <v>-683.95923813729405</v>
          </cell>
          <cell r="G30">
            <v>-6348.2692381372945</v>
          </cell>
          <cell r="H30">
            <v>-6348.2692381372945</v>
          </cell>
          <cell r="I30">
            <v>-6348.2692381372945</v>
          </cell>
          <cell r="J30">
            <v>-6348.2692381372945</v>
          </cell>
          <cell r="K30">
            <v>-32425.305428823765</v>
          </cell>
          <cell r="L30">
            <v>-3900.8500000000013</v>
          </cell>
        </row>
        <row r="31">
          <cell r="A31" t="str">
            <v>ARACATI-CE</v>
          </cell>
          <cell r="B31">
            <v>-1365427.3874638842</v>
          </cell>
          <cell r="C31">
            <v>-955799.17122471891</v>
          </cell>
          <cell r="E31">
            <v>-159299.8618707865</v>
          </cell>
          <cell r="F31">
            <v>-159299.8618707865</v>
          </cell>
          <cell r="G31">
            <v>-159299.8618707865</v>
          </cell>
          <cell r="H31">
            <v>-159299.8618707865</v>
          </cell>
          <cell r="I31">
            <v>-159299.8618707865</v>
          </cell>
          <cell r="J31">
            <v>-159299.8618707865</v>
          </cell>
          <cell r="K31">
            <v>-955799.17122471903</v>
          </cell>
          <cell r="L31">
            <v>1.1641532182693481E-10</v>
          </cell>
        </row>
        <row r="32">
          <cell r="A32" t="str">
            <v>CAUCAIA-CE</v>
          </cell>
          <cell r="B32">
            <v>-206207.76572187638</v>
          </cell>
          <cell r="C32">
            <v>-144345.43600531344</v>
          </cell>
          <cell r="E32">
            <v>-24057.572667552242</v>
          </cell>
          <cell r="F32">
            <v>-24057.572667552242</v>
          </cell>
          <cell r="G32">
            <v>-24057.572667552242</v>
          </cell>
          <cell r="H32">
            <v>-24057.572667552242</v>
          </cell>
          <cell r="I32">
            <v>-24057.572667552242</v>
          </cell>
          <cell r="J32">
            <v>-24057.572667552242</v>
          </cell>
          <cell r="K32">
            <v>-144345.43600531344</v>
          </cell>
          <cell r="L32">
            <v>0</v>
          </cell>
        </row>
        <row r="33">
          <cell r="A33" t="str">
            <v>FORTALEZA-CE</v>
          </cell>
          <cell r="B33">
            <v>-1420845.2015927003</v>
          </cell>
          <cell r="C33">
            <v>-994591.64111489011</v>
          </cell>
          <cell r="E33">
            <v>-43108.160000000003</v>
          </cell>
          <cell r="F33">
            <v>-96357.923519148346</v>
          </cell>
          <cell r="G33">
            <v>-165005.39351914835</v>
          </cell>
          <cell r="H33">
            <v>-165765.27351914835</v>
          </cell>
          <cell r="I33">
            <v>0</v>
          </cell>
          <cell r="J33">
            <v>0</v>
          </cell>
          <cell r="K33">
            <v>-470236.75055744505</v>
          </cell>
          <cell r="L33">
            <v>-152840.25055744511</v>
          </cell>
        </row>
        <row r="34">
          <cell r="A34" t="str">
            <v>HORIZONTE-CE</v>
          </cell>
          <cell r="B34">
            <v>-368209.43036098243</v>
          </cell>
          <cell r="C34">
            <v>-257746.60125268769</v>
          </cell>
          <cell r="E34">
            <v>0</v>
          </cell>
          <cell r="F34">
            <v>0</v>
          </cell>
          <cell r="G34">
            <v>-42957.766875447945</v>
          </cell>
          <cell r="H34">
            <v>-42957.766875447945</v>
          </cell>
          <cell r="I34">
            <v>-42957.766875447945</v>
          </cell>
          <cell r="J34">
            <v>-42957.766875447945</v>
          </cell>
          <cell r="K34">
            <v>-171831.06750179178</v>
          </cell>
          <cell r="L34">
            <v>-85915.533750895906</v>
          </cell>
        </row>
        <row r="35">
          <cell r="A35" t="str">
            <v>ITAPIPOCA-CE</v>
          </cell>
          <cell r="B35">
            <v>-104528.01945425339</v>
          </cell>
          <cell r="C35">
            <v>-73169.61361797736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A36" t="str">
            <v>MARACANAU-CE</v>
          </cell>
          <cell r="B36">
            <v>-691401.21523175458</v>
          </cell>
          <cell r="C36">
            <v>-483980.85066222819</v>
          </cell>
          <cell r="E36">
            <v>-80663.475110371364</v>
          </cell>
          <cell r="F36">
            <v>-80663.475110371364</v>
          </cell>
          <cell r="G36">
            <v>-80663.475110371364</v>
          </cell>
          <cell r="H36">
            <v>-80663.475110371364</v>
          </cell>
          <cell r="I36">
            <v>-80663.475110371364</v>
          </cell>
          <cell r="J36">
            <v>-80663.475110371364</v>
          </cell>
          <cell r="K36">
            <v>-483980.85066222819</v>
          </cell>
          <cell r="L36">
            <v>0</v>
          </cell>
        </row>
        <row r="37">
          <cell r="A37" t="str">
            <v>SAO GONCALO DO AMARANTE-CE</v>
          </cell>
          <cell r="B37">
            <v>-353515.27072225616</v>
          </cell>
          <cell r="C37">
            <v>-247460.6895055793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A38" t="str">
            <v>ANCHIETA-ES</v>
          </cell>
          <cell r="B38">
            <v>-1471140.0491477118</v>
          </cell>
          <cell r="C38">
            <v>-1029798.0344033982</v>
          </cell>
          <cell r="E38">
            <v>-171633.00573389968</v>
          </cell>
          <cell r="F38">
            <v>-171633.00573389968</v>
          </cell>
          <cell r="G38">
            <v>-171633.00573389968</v>
          </cell>
          <cell r="H38">
            <v>-171633.00573389968</v>
          </cell>
          <cell r="I38">
            <v>-171633.00573389968</v>
          </cell>
          <cell r="J38">
            <v>-171633.00573389968</v>
          </cell>
          <cell r="K38">
            <v>-1029798.0344033981</v>
          </cell>
          <cell r="L38">
            <v>-1.1641532182693481E-10</v>
          </cell>
        </row>
        <row r="39">
          <cell r="A39" t="str">
            <v>ARACRUZ-ES</v>
          </cell>
          <cell r="B39">
            <v>-249872.21874196062</v>
          </cell>
          <cell r="C39">
            <v>-174910.55311937243</v>
          </cell>
          <cell r="E39">
            <v>-29151.758853228737</v>
          </cell>
          <cell r="F39">
            <v>-29151.758853228737</v>
          </cell>
          <cell r="G39">
            <v>-29151.758853228737</v>
          </cell>
          <cell r="H39">
            <v>-29151.758853228737</v>
          </cell>
          <cell r="I39">
            <v>-29151.758853228737</v>
          </cell>
          <cell r="J39">
            <v>-29151.758853228737</v>
          </cell>
          <cell r="K39">
            <v>-174910.55311937243</v>
          </cell>
          <cell r="L39">
            <v>0</v>
          </cell>
        </row>
        <row r="40">
          <cell r="A40" t="str">
            <v>ITAPEMIRIM-ES</v>
          </cell>
          <cell r="B40">
            <v>-249872.21874196062</v>
          </cell>
          <cell r="C40">
            <v>-174910.55311937243</v>
          </cell>
          <cell r="E40">
            <v>-29151.758853228737</v>
          </cell>
          <cell r="F40">
            <v>-29151.758853228737</v>
          </cell>
          <cell r="G40">
            <v>-29151.758853228737</v>
          </cell>
          <cell r="H40">
            <v>-29151.758853228737</v>
          </cell>
          <cell r="I40">
            <v>-29151.758853228737</v>
          </cell>
          <cell r="J40">
            <v>-29151.758853228737</v>
          </cell>
          <cell r="K40">
            <v>-174910.55311937243</v>
          </cell>
          <cell r="L40">
            <v>0</v>
          </cell>
        </row>
        <row r="41">
          <cell r="A41" t="str">
            <v>LINHARES-ES</v>
          </cell>
          <cell r="B41">
            <v>-2238092.9534627902</v>
          </cell>
          <cell r="C41">
            <v>-1566665.067423953</v>
          </cell>
          <cell r="E41">
            <v>-261110.84457065884</v>
          </cell>
          <cell r="F41">
            <v>-261110.84457065884</v>
          </cell>
          <cell r="G41">
            <v>-261110.84457065884</v>
          </cell>
          <cell r="H41">
            <v>-261110.84457065884</v>
          </cell>
          <cell r="I41">
            <v>-261110.84457065884</v>
          </cell>
          <cell r="J41">
            <v>-261110.84457065884</v>
          </cell>
          <cell r="K41">
            <v>-1566665.067423953</v>
          </cell>
          <cell r="L41">
            <v>0</v>
          </cell>
        </row>
        <row r="42">
          <cell r="A42" t="str">
            <v>SAO MATEUS-ES</v>
          </cell>
          <cell r="B42">
            <v>-2986967.3811184391</v>
          </cell>
          <cell r="C42">
            <v>-2090877.1667829072</v>
          </cell>
          <cell r="E42">
            <v>-348479.52779715118</v>
          </cell>
          <cell r="F42">
            <v>-348479.52779715118</v>
          </cell>
          <cell r="G42">
            <v>-348479.52779715118</v>
          </cell>
          <cell r="H42">
            <v>-348479.52779715118</v>
          </cell>
          <cell r="I42">
            <v>-348479.52779715118</v>
          </cell>
          <cell r="J42">
            <v>-348479.52779715118</v>
          </cell>
          <cell r="K42">
            <v>-2090877.166782907</v>
          </cell>
          <cell r="L42">
            <v>-2.3283064365386963E-10</v>
          </cell>
        </row>
        <row r="43">
          <cell r="A43" t="str">
            <v>SERRA-ES</v>
          </cell>
          <cell r="B43">
            <v>-249872.21874196062</v>
          </cell>
          <cell r="C43">
            <v>-174910.55311937243</v>
          </cell>
          <cell r="E43">
            <v>-29151.758853228737</v>
          </cell>
          <cell r="F43">
            <v>-29151.758853228737</v>
          </cell>
          <cell r="G43">
            <v>-29151.758853228737</v>
          </cell>
          <cell r="H43">
            <v>-29151.758853228737</v>
          </cell>
          <cell r="I43">
            <v>-29151.758853228737</v>
          </cell>
          <cell r="J43">
            <v>-29151.758853228737</v>
          </cell>
          <cell r="K43">
            <v>-174910.55311937243</v>
          </cell>
          <cell r="L43">
            <v>0</v>
          </cell>
        </row>
        <row r="44">
          <cell r="A44" t="str">
            <v>VIANA-ES</v>
          </cell>
          <cell r="B44">
            <v>-249872.21874196062</v>
          </cell>
          <cell r="C44">
            <v>-174910.55311937243</v>
          </cell>
          <cell r="E44">
            <v>-29151.758853228737</v>
          </cell>
          <cell r="F44">
            <v>-29151.758853228737</v>
          </cell>
          <cell r="G44">
            <v>-29151.758853228737</v>
          </cell>
          <cell r="H44">
            <v>-29151.758853228737</v>
          </cell>
          <cell r="I44">
            <v>-29151.758853228737</v>
          </cell>
          <cell r="J44">
            <v>-29151.758853228737</v>
          </cell>
          <cell r="K44">
            <v>-174910.55311937243</v>
          </cell>
          <cell r="L44">
            <v>0</v>
          </cell>
        </row>
        <row r="45">
          <cell r="A45" t="str">
            <v>VITORIA-ES</v>
          </cell>
          <cell r="B45">
            <v>-249872.21874196062</v>
          </cell>
          <cell r="C45">
            <v>-174910.55311937243</v>
          </cell>
          <cell r="E45">
            <v>-29151.758853228737</v>
          </cell>
          <cell r="F45">
            <v>-29151.758853228737</v>
          </cell>
          <cell r="G45">
            <v>-29151.758853228737</v>
          </cell>
          <cell r="H45">
            <v>-29151.758853228737</v>
          </cell>
          <cell r="I45">
            <v>-29151.758853228737</v>
          </cell>
          <cell r="J45">
            <v>-29151.758853228737</v>
          </cell>
          <cell r="K45">
            <v>-174910.55311937243</v>
          </cell>
          <cell r="L45">
            <v>0</v>
          </cell>
        </row>
        <row r="46">
          <cell r="A46" t="str">
            <v>BARBACENA-MG</v>
          </cell>
          <cell r="B46">
            <v>-249872.21874196062</v>
          </cell>
          <cell r="C46">
            <v>-174910.55311937243</v>
          </cell>
          <cell r="E46">
            <v>-29151.758853228737</v>
          </cell>
          <cell r="F46">
            <v>-29151.758853228737</v>
          </cell>
          <cell r="G46">
            <v>-29151.758853228737</v>
          </cell>
          <cell r="H46">
            <v>-29151.758853228737</v>
          </cell>
          <cell r="I46">
            <v>-29151.758853228737</v>
          </cell>
          <cell r="J46">
            <v>-29151.758853228737</v>
          </cell>
          <cell r="K46">
            <v>-174910.55311937243</v>
          </cell>
          <cell r="L46">
            <v>0</v>
          </cell>
        </row>
        <row r="47">
          <cell r="A47" t="str">
            <v>BETIM-MG</v>
          </cell>
          <cell r="B47">
            <v>-249872.21874196062</v>
          </cell>
          <cell r="C47">
            <v>-174910.55311937243</v>
          </cell>
          <cell r="E47">
            <v>-29151.758853228737</v>
          </cell>
          <cell r="F47">
            <v>-29151.758853228737</v>
          </cell>
          <cell r="G47">
            <v>-29151.758853228737</v>
          </cell>
          <cell r="H47">
            <v>-29151.758853228737</v>
          </cell>
          <cell r="I47">
            <v>-29151.758853228737</v>
          </cell>
          <cell r="J47">
            <v>-29151.758853228737</v>
          </cell>
          <cell r="K47">
            <v>-174910.55311937243</v>
          </cell>
          <cell r="L47">
            <v>0</v>
          </cell>
        </row>
        <row r="48">
          <cell r="A48" t="str">
            <v>BRUMADINHO-MG</v>
          </cell>
          <cell r="B48">
            <v>-249872.21874196062</v>
          </cell>
          <cell r="C48">
            <v>-174910.55311937243</v>
          </cell>
          <cell r="E48">
            <v>-29151.758853228737</v>
          </cell>
          <cell r="F48">
            <v>-29151.758853228737</v>
          </cell>
          <cell r="G48">
            <v>-29151.758853228737</v>
          </cell>
          <cell r="H48">
            <v>-29151.758853228737</v>
          </cell>
          <cell r="I48">
            <v>-29151.758853228737</v>
          </cell>
          <cell r="J48">
            <v>-29151.758853228737</v>
          </cell>
          <cell r="K48">
            <v>-174910.55311937243</v>
          </cell>
          <cell r="L48">
            <v>0</v>
          </cell>
        </row>
        <row r="49">
          <cell r="A49" t="str">
            <v>JUIZ DE FORA-MG</v>
          </cell>
          <cell r="B49">
            <v>-320745.33397534257</v>
          </cell>
          <cell r="C49">
            <v>-224521.73378273979</v>
          </cell>
          <cell r="E49">
            <v>-37420.288963789964</v>
          </cell>
          <cell r="F49">
            <v>-37420.288963789964</v>
          </cell>
          <cell r="G49">
            <v>-37420.288963789964</v>
          </cell>
          <cell r="H49">
            <v>-37420.288963789964</v>
          </cell>
          <cell r="I49">
            <v>-37420.288963789964</v>
          </cell>
          <cell r="J49">
            <v>-27943.098963789962</v>
          </cell>
          <cell r="K49">
            <v>-215044.54378273978</v>
          </cell>
          <cell r="L49">
            <v>-9477.1900000000023</v>
          </cell>
        </row>
        <row r="50">
          <cell r="A50" t="str">
            <v>SAO BRAS DO SUACUI-MG</v>
          </cell>
          <cell r="B50">
            <v>-249872.21874196062</v>
          </cell>
          <cell r="C50">
            <v>-174910.55311937243</v>
          </cell>
          <cell r="E50">
            <v>-29151.758853228737</v>
          </cell>
          <cell r="F50">
            <v>-29151.758853228737</v>
          </cell>
          <cell r="G50">
            <v>-29151.758853228737</v>
          </cell>
          <cell r="H50">
            <v>-29151.758853228737</v>
          </cell>
          <cell r="I50">
            <v>-29151.758853228737</v>
          </cell>
          <cell r="J50">
            <v>-29151.758853228737</v>
          </cell>
          <cell r="K50">
            <v>-174910.55311937243</v>
          </cell>
          <cell r="L50">
            <v>0</v>
          </cell>
        </row>
        <row r="51">
          <cell r="A51" t="str">
            <v>ALHANDRA-PB</v>
          </cell>
          <cell r="B51">
            <v>-1436485.1590593159</v>
          </cell>
          <cell r="C51">
            <v>-1005539.611341521</v>
          </cell>
          <cell r="E51">
            <v>-167589.93522358683</v>
          </cell>
          <cell r="F51">
            <v>-167589.93522358683</v>
          </cell>
          <cell r="G51">
            <v>-167589.93522358683</v>
          </cell>
          <cell r="H51">
            <v>-167589.93522358683</v>
          </cell>
          <cell r="I51">
            <v>-167589.93522358683</v>
          </cell>
          <cell r="J51">
            <v>-167589.93522358683</v>
          </cell>
          <cell r="K51">
            <v>-1005539.611341521</v>
          </cell>
          <cell r="L51">
            <v>0</v>
          </cell>
        </row>
        <row r="52">
          <cell r="A52" t="str">
            <v>BAYEUX-PB</v>
          </cell>
          <cell r="B52">
            <v>-73910.78805571374</v>
          </cell>
          <cell r="C52">
            <v>-51737.551638999612</v>
          </cell>
          <cell r="E52">
            <v>-8622.925273166602</v>
          </cell>
          <cell r="F52">
            <v>-8622.925273166602</v>
          </cell>
          <cell r="G52">
            <v>-8622.925273166602</v>
          </cell>
          <cell r="H52">
            <v>-8622.925273166602</v>
          </cell>
          <cell r="I52">
            <v>-8622.925273166602</v>
          </cell>
          <cell r="J52">
            <v>-8622.925273166602</v>
          </cell>
          <cell r="K52">
            <v>-51737.551638999619</v>
          </cell>
          <cell r="L52">
            <v>7.2759576141834259E-12</v>
          </cell>
        </row>
        <row r="53">
          <cell r="A53" t="str">
            <v>CALDAS BRANDAO-PB</v>
          </cell>
          <cell r="B53">
            <v>-10180.417880110648</v>
          </cell>
          <cell r="C53">
            <v>-7126.292516077453</v>
          </cell>
          <cell r="E53">
            <v>-1187.7154193462422</v>
          </cell>
          <cell r="F53">
            <v>-1187.7154193462422</v>
          </cell>
          <cell r="G53">
            <v>-1187.7154193462422</v>
          </cell>
          <cell r="H53">
            <v>-1187.7154193462422</v>
          </cell>
          <cell r="I53">
            <v>-1187.7154193462422</v>
          </cell>
          <cell r="J53">
            <v>-1187.7154193462422</v>
          </cell>
          <cell r="K53">
            <v>-7126.292516077453</v>
          </cell>
          <cell r="L53">
            <v>0</v>
          </cell>
        </row>
        <row r="54">
          <cell r="A54" t="str">
            <v>MAMANGUAPE-PB</v>
          </cell>
          <cell r="B54">
            <v>-244077.32316071482</v>
          </cell>
          <cell r="C54">
            <v>-170854.12621250036</v>
          </cell>
          <cell r="E54">
            <v>-28475.687702083393</v>
          </cell>
          <cell r="F54">
            <v>-28475.687702083393</v>
          </cell>
          <cell r="G54">
            <v>-28475.687702083393</v>
          </cell>
          <cell r="H54">
            <v>-28475.687702083393</v>
          </cell>
          <cell r="I54">
            <v>-28475.687702083393</v>
          </cell>
          <cell r="J54">
            <v>-28475.687702083393</v>
          </cell>
          <cell r="K54">
            <v>-170854.12621250033</v>
          </cell>
          <cell r="L54">
            <v>-2.9103830456733704E-11</v>
          </cell>
        </row>
        <row r="55">
          <cell r="A55" t="str">
            <v>PEDRAS DE FOGO-PB</v>
          </cell>
          <cell r="B55">
            <v>-330339.74370644632</v>
          </cell>
          <cell r="C55">
            <v>-231237.82059451239</v>
          </cell>
          <cell r="E55">
            <v>-38539.636765752068</v>
          </cell>
          <cell r="F55">
            <v>-38539.636765752068</v>
          </cell>
          <cell r="G55">
            <v>-38539.636765752068</v>
          </cell>
          <cell r="H55">
            <v>-38539.636765752068</v>
          </cell>
          <cell r="I55">
            <v>-38539.636765752068</v>
          </cell>
          <cell r="J55">
            <v>-38539.636765752068</v>
          </cell>
          <cell r="K55">
            <v>-231237.82059451242</v>
          </cell>
          <cell r="L55">
            <v>2.9103830456733704E-11</v>
          </cell>
        </row>
        <row r="56">
          <cell r="A56" t="str">
            <v>SANTA RITA-PB</v>
          </cell>
          <cell r="B56">
            <v>-494719.55895590194</v>
          </cell>
          <cell r="C56">
            <v>-346303.69126913132</v>
          </cell>
          <cell r="E56">
            <v>-57717.281878188551</v>
          </cell>
          <cell r="F56">
            <v>-57717.281878188551</v>
          </cell>
          <cell r="G56">
            <v>-57717.281878188551</v>
          </cell>
          <cell r="H56">
            <v>-57717.281878188551</v>
          </cell>
          <cell r="I56">
            <v>-57717.281878188551</v>
          </cell>
          <cell r="J56">
            <v>-57717.281878188551</v>
          </cell>
          <cell r="K56">
            <v>-346303.69126913132</v>
          </cell>
          <cell r="L56">
            <v>0</v>
          </cell>
        </row>
        <row r="57">
          <cell r="A57" t="str">
            <v>SAO MIGUEL DE TAIPU-PB</v>
          </cell>
          <cell r="B57">
            <v>-27090.968170400221</v>
          </cell>
          <cell r="C57">
            <v>-18963.677719280153</v>
          </cell>
          <cell r="E57">
            <v>-3160.6129532133587</v>
          </cell>
          <cell r="F57">
            <v>-3160.6129532133587</v>
          </cell>
          <cell r="G57">
            <v>-3160.6129532133587</v>
          </cell>
          <cell r="H57">
            <v>-3160.6129532133587</v>
          </cell>
          <cell r="I57">
            <v>-3160.6129532133587</v>
          </cell>
          <cell r="J57">
            <v>-3160.6129532133587</v>
          </cell>
          <cell r="K57">
            <v>-18963.677719280153</v>
          </cell>
          <cell r="L57">
            <v>0</v>
          </cell>
        </row>
        <row r="58">
          <cell r="A58" t="str">
            <v>ABREU E LIMA-PE</v>
          </cell>
          <cell r="B58">
            <v>-248180.56889974361</v>
          </cell>
          <cell r="C58">
            <v>-173726.39822982051</v>
          </cell>
          <cell r="E58">
            <v>-28954.399704970085</v>
          </cell>
          <cell r="F58">
            <v>-28954.399704970085</v>
          </cell>
          <cell r="G58">
            <v>-28954.399704970085</v>
          </cell>
          <cell r="H58">
            <v>-28954.399704970085</v>
          </cell>
          <cell r="I58">
            <v>-28954.399704970085</v>
          </cell>
          <cell r="J58">
            <v>-28954.399704970085</v>
          </cell>
          <cell r="K58">
            <v>-173726.39822982048</v>
          </cell>
          <cell r="L58">
            <v>-2.9103830456733704E-11</v>
          </cell>
        </row>
        <row r="59">
          <cell r="A59" t="str">
            <v>CABO DE SANTO AGOSTINHO-PE</v>
          </cell>
          <cell r="B59">
            <v>-1978009.0412051554</v>
          </cell>
          <cell r="C59">
            <v>-1384606.3288436087</v>
          </cell>
          <cell r="E59">
            <v>-230767.7214739348</v>
          </cell>
          <cell r="F59">
            <v>-230767.7214739348</v>
          </cell>
          <cell r="G59">
            <v>-230767.7214739348</v>
          </cell>
          <cell r="H59">
            <v>-230767.7214739348</v>
          </cell>
          <cell r="I59">
            <v>-230767.7214739348</v>
          </cell>
          <cell r="J59">
            <v>-230767.7214739348</v>
          </cell>
          <cell r="K59">
            <v>-1384606.3288436087</v>
          </cell>
          <cell r="L59">
            <v>0</v>
          </cell>
        </row>
        <row r="60">
          <cell r="A60" t="str">
            <v>CAMARAGIBE-PE</v>
          </cell>
          <cell r="B60">
            <v>-495782.73068466043</v>
          </cell>
          <cell r="C60">
            <v>-347047.91147926229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A61" t="str">
            <v>GOIANA-PE</v>
          </cell>
          <cell r="B61">
            <v>-994844.32102941908</v>
          </cell>
          <cell r="C61">
            <v>-696391.02472059336</v>
          </cell>
          <cell r="E61">
            <v>-116065.17078676556</v>
          </cell>
          <cell r="F61">
            <v>-116065.17078676556</v>
          </cell>
          <cell r="G61">
            <v>-116065.17078676556</v>
          </cell>
          <cell r="H61">
            <v>-116065.17078676556</v>
          </cell>
          <cell r="I61">
            <v>-116065.17078676556</v>
          </cell>
          <cell r="J61">
            <v>-116065.17078676556</v>
          </cell>
          <cell r="K61">
            <v>-696391.02472059336</v>
          </cell>
          <cell r="L61">
            <v>0</v>
          </cell>
        </row>
        <row r="62">
          <cell r="A62" t="str">
            <v>IGARASSU-PE</v>
          </cell>
          <cell r="B62">
            <v>-244077.32316071482</v>
          </cell>
          <cell r="C62">
            <v>-170854.12621250036</v>
          </cell>
          <cell r="E62">
            <v>-28475.687702083393</v>
          </cell>
          <cell r="F62">
            <v>-28475.687702083393</v>
          </cell>
          <cell r="G62">
            <v>-28475.687702083393</v>
          </cell>
          <cell r="H62">
            <v>-28475.687702083393</v>
          </cell>
          <cell r="I62">
            <v>-28475.687702083393</v>
          </cell>
          <cell r="J62">
            <v>-28475.687702083393</v>
          </cell>
          <cell r="K62">
            <v>-170854.12621250033</v>
          </cell>
          <cell r="L62">
            <v>-2.9103830456733704E-11</v>
          </cell>
        </row>
        <row r="63">
          <cell r="A63" t="str">
            <v>IPOJUCA-PE</v>
          </cell>
          <cell r="B63">
            <v>-249872.21874196062</v>
          </cell>
          <cell r="C63">
            <v>-174910.55311937243</v>
          </cell>
          <cell r="E63">
            <v>-29151.758853228737</v>
          </cell>
          <cell r="F63">
            <v>-29151.758853228737</v>
          </cell>
          <cell r="G63">
            <v>-29151.758853228737</v>
          </cell>
          <cell r="H63">
            <v>-29151.758853228737</v>
          </cell>
          <cell r="I63">
            <v>-29151.758853228737</v>
          </cell>
          <cell r="J63">
            <v>-29151.758853228737</v>
          </cell>
          <cell r="K63">
            <v>-174910.55311937243</v>
          </cell>
          <cell r="L63">
            <v>0</v>
          </cell>
        </row>
        <row r="64">
          <cell r="A64" t="str">
            <v>ITAMBE-PE</v>
          </cell>
          <cell r="B64">
            <v>-124455.06300938697</v>
          </cell>
          <cell r="C64">
            <v>-87118.544106570873</v>
          </cell>
          <cell r="E64">
            <v>0</v>
          </cell>
          <cell r="F64">
            <v>-225.28735109514673</v>
          </cell>
          <cell r="G64">
            <v>-14519.757351095146</v>
          </cell>
          <cell r="H64">
            <v>-14519.757351095146</v>
          </cell>
          <cell r="K64">
            <v>-29264.802053285439</v>
          </cell>
          <cell r="L64">
            <v>0</v>
          </cell>
        </row>
        <row r="65">
          <cell r="A65" t="str">
            <v>ITAQUITINGA-PE</v>
          </cell>
          <cell r="B65">
            <v>-1499484.0445303512</v>
          </cell>
          <cell r="C65">
            <v>-1049638.8311712458</v>
          </cell>
          <cell r="E65">
            <v>-174939.80519520762</v>
          </cell>
          <cell r="F65">
            <v>-174939.80519520762</v>
          </cell>
          <cell r="G65">
            <v>-174939.80519520762</v>
          </cell>
          <cell r="H65">
            <v>-174939.80519520762</v>
          </cell>
          <cell r="I65">
            <v>-174939.80519520762</v>
          </cell>
          <cell r="J65">
            <v>-174939.80519520762</v>
          </cell>
          <cell r="K65">
            <v>-1049638.8311712458</v>
          </cell>
          <cell r="L65">
            <v>0</v>
          </cell>
        </row>
        <row r="66">
          <cell r="A66" t="str">
            <v>JABOATAO DOS GUARARAPES-PE</v>
          </cell>
          <cell r="B66">
            <v>-244077.32316071482</v>
          </cell>
          <cell r="C66">
            <v>-170854.12621250036</v>
          </cell>
          <cell r="E66">
            <v>-28475.687702083393</v>
          </cell>
          <cell r="F66">
            <v>-28475.687702083393</v>
          </cell>
          <cell r="G66">
            <v>-28475.687702083393</v>
          </cell>
          <cell r="H66">
            <v>-28475.687702083393</v>
          </cell>
          <cell r="I66">
            <v>-28475.687702083393</v>
          </cell>
          <cell r="J66">
            <v>-28475.687702083393</v>
          </cell>
          <cell r="K66">
            <v>-170854.12621250033</v>
          </cell>
          <cell r="L66">
            <v>-2.9103830456733704E-11</v>
          </cell>
        </row>
        <row r="67">
          <cell r="A67" t="str">
            <v>MORENO-PE</v>
          </cell>
          <cell r="B67">
            <v>-166919.70456112575</v>
          </cell>
          <cell r="C67">
            <v>-116843.79319278801</v>
          </cell>
          <cell r="E67">
            <v>-19473.965532131337</v>
          </cell>
          <cell r="F67">
            <v>-19473.965532131337</v>
          </cell>
          <cell r="G67">
            <v>-19473.965532131337</v>
          </cell>
          <cell r="H67">
            <v>-19473.965532131337</v>
          </cell>
          <cell r="I67">
            <v>-19473.965532131337</v>
          </cell>
          <cell r="J67">
            <v>-19473.965532131337</v>
          </cell>
          <cell r="K67">
            <v>-116843.79319278801</v>
          </cell>
          <cell r="L67">
            <v>0</v>
          </cell>
        </row>
        <row r="68">
          <cell r="A68" t="str">
            <v>PAULISTA-PE</v>
          </cell>
          <cell r="B68">
            <v>-1852250.1406682387</v>
          </cell>
          <cell r="C68">
            <v>-1296575.098467767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K68">
            <v>0</v>
          </cell>
          <cell r="L68">
            <v>0</v>
          </cell>
        </row>
        <row r="69">
          <cell r="A69" t="str">
            <v>SAO LOURENCO DA MATA-PE</v>
          </cell>
          <cell r="B69">
            <v>-369254.24200815812</v>
          </cell>
          <cell r="C69">
            <v>-258477.96940571067</v>
          </cell>
          <cell r="E69">
            <v>-43079.661567618445</v>
          </cell>
          <cell r="F69">
            <v>-43079.661567618445</v>
          </cell>
          <cell r="G69">
            <v>-43079.661567618445</v>
          </cell>
          <cell r="H69">
            <v>-43079.661567618445</v>
          </cell>
          <cell r="I69">
            <v>-43079.661567618445</v>
          </cell>
          <cell r="J69">
            <v>-43079.661567618445</v>
          </cell>
          <cell r="K69">
            <v>-258477.96940571064</v>
          </cell>
          <cell r="L69">
            <v>-2.9103830456733704E-11</v>
          </cell>
        </row>
        <row r="70">
          <cell r="A70" t="str">
            <v>VITORIA DE SANTO ANTAO-PE</v>
          </cell>
          <cell r="B70">
            <v>-196473.7388516721</v>
          </cell>
          <cell r="C70">
            <v>-137531.61719617047</v>
          </cell>
          <cell r="E70">
            <v>0</v>
          </cell>
          <cell r="F70">
            <v>0</v>
          </cell>
          <cell r="G70">
            <v>-22921.936199361746</v>
          </cell>
          <cell r="H70">
            <v>-15785.456199361746</v>
          </cell>
          <cell r="K70">
            <v>-38707.392398723488</v>
          </cell>
          <cell r="L70">
            <v>0</v>
          </cell>
        </row>
        <row r="71">
          <cell r="A71" t="str">
            <v>ANGRA DOS REIS-RJ</v>
          </cell>
          <cell r="B71">
            <v>-2307854.3864041967</v>
          </cell>
          <cell r="C71">
            <v>-1615498.0704829376</v>
          </cell>
          <cell r="E71">
            <v>-269249.67841382296</v>
          </cell>
          <cell r="F71">
            <v>-269249.67841382296</v>
          </cell>
          <cell r="G71">
            <v>-269249.67841382296</v>
          </cell>
          <cell r="H71">
            <v>-269249.67841382296</v>
          </cell>
          <cell r="I71">
            <v>-269249.67841382296</v>
          </cell>
          <cell r="J71">
            <v>-269249.67841382296</v>
          </cell>
          <cell r="K71">
            <v>-1615498.0704829379</v>
          </cell>
          <cell r="L71">
            <v>2.3283064365386963E-10</v>
          </cell>
        </row>
        <row r="72">
          <cell r="A72" t="str">
            <v>BARRA MANSA-RJ</v>
          </cell>
          <cell r="B72">
            <v>-565971.35765840788</v>
          </cell>
          <cell r="C72">
            <v>-396179.95036088547</v>
          </cell>
          <cell r="E72">
            <v>-66029.991726814245</v>
          </cell>
          <cell r="F72">
            <v>-66029.991726814245</v>
          </cell>
          <cell r="G72">
            <v>-66029.991726814245</v>
          </cell>
          <cell r="H72">
            <v>-66029.991726814245</v>
          </cell>
          <cell r="I72">
            <v>-66029.991726814245</v>
          </cell>
          <cell r="J72">
            <v>-66029.991726814245</v>
          </cell>
          <cell r="K72">
            <v>-396179.95036088547</v>
          </cell>
          <cell r="L72">
            <v>0</v>
          </cell>
        </row>
        <row r="73">
          <cell r="A73" t="str">
            <v>DUQUE DE CAXIAS-RJ</v>
          </cell>
          <cell r="B73">
            <v>-249872.21874196062</v>
          </cell>
          <cell r="C73">
            <v>-174910.55311937243</v>
          </cell>
          <cell r="E73">
            <v>-29151.758853228737</v>
          </cell>
          <cell r="F73">
            <v>-29151.758853228737</v>
          </cell>
          <cell r="G73">
            <v>-29151.758853228737</v>
          </cell>
          <cell r="H73">
            <v>-29151.758853228737</v>
          </cell>
          <cell r="I73">
            <v>-29151.758853228737</v>
          </cell>
          <cell r="J73">
            <v>-29151.758853228737</v>
          </cell>
          <cell r="K73">
            <v>-174910.55311937243</v>
          </cell>
          <cell r="L73">
            <v>0</v>
          </cell>
        </row>
        <row r="74">
          <cell r="A74" t="str">
            <v>GUAPIMIRIM-RJ</v>
          </cell>
          <cell r="B74">
            <v>-249872.21874196062</v>
          </cell>
          <cell r="C74">
            <v>-174910.55311937243</v>
          </cell>
          <cell r="E74">
            <v>-29151.758853228737</v>
          </cell>
          <cell r="F74">
            <v>-29151.758853228737</v>
          </cell>
          <cell r="G74">
            <v>-29151.758853228737</v>
          </cell>
          <cell r="H74">
            <v>-29151.758853228737</v>
          </cell>
          <cell r="I74">
            <v>-29151.758853228737</v>
          </cell>
          <cell r="J74">
            <v>-29151.758853228737</v>
          </cell>
          <cell r="K74">
            <v>-174910.55311937243</v>
          </cell>
          <cell r="L74">
            <v>0</v>
          </cell>
        </row>
        <row r="75">
          <cell r="A75" t="str">
            <v>JAPERI-RJ</v>
          </cell>
          <cell r="B75">
            <v>-728153.99595313962</v>
          </cell>
          <cell r="C75">
            <v>-509707.79716719768</v>
          </cell>
          <cell r="E75">
            <v>-84951.299527866286</v>
          </cell>
          <cell r="F75">
            <v>-84951.299527866286</v>
          </cell>
          <cell r="G75">
            <v>-84951.299527866286</v>
          </cell>
          <cell r="H75">
            <v>-84951.299527866286</v>
          </cell>
          <cell r="I75">
            <v>-84951.299527866286</v>
          </cell>
          <cell r="J75">
            <v>-84951.299527866286</v>
          </cell>
          <cell r="K75">
            <v>-509707.79716719774</v>
          </cell>
          <cell r="L75">
            <v>5.8207660913467407E-11</v>
          </cell>
        </row>
        <row r="76">
          <cell r="A76" t="str">
            <v>MACAE-RJ</v>
          </cell>
          <cell r="B76">
            <v>-2173333.8426671172</v>
          </cell>
          <cell r="C76">
            <v>-1521333.6898669819</v>
          </cell>
          <cell r="E76">
            <v>-253555.61497783032</v>
          </cell>
          <cell r="F76">
            <v>-253555.61497783032</v>
          </cell>
          <cell r="G76">
            <v>-253555.61497783032</v>
          </cell>
          <cell r="H76">
            <v>-253555.61497783032</v>
          </cell>
          <cell r="I76">
            <v>-253555.61497783032</v>
          </cell>
          <cell r="J76">
            <v>-253555.61497783032</v>
          </cell>
          <cell r="K76">
            <v>-1521333.6898669819</v>
          </cell>
          <cell r="L76">
            <v>0</v>
          </cell>
        </row>
        <row r="77">
          <cell r="A77" t="str">
            <v>PARACAMBI-RJ</v>
          </cell>
          <cell r="B77">
            <v>-249872.21874196062</v>
          </cell>
          <cell r="C77">
            <v>-174910.55311937243</v>
          </cell>
          <cell r="E77">
            <v>-29151.758853228737</v>
          </cell>
          <cell r="F77">
            <v>-29151.758853228737</v>
          </cell>
          <cell r="G77">
            <v>-29151.758853228737</v>
          </cell>
          <cell r="H77">
            <v>-29151.758853228737</v>
          </cell>
          <cell r="I77">
            <v>-29151.758853228737</v>
          </cell>
          <cell r="J77">
            <v>-29151.758853228737</v>
          </cell>
          <cell r="K77">
            <v>-174910.55311937243</v>
          </cell>
          <cell r="L77">
            <v>0</v>
          </cell>
        </row>
        <row r="78">
          <cell r="A78" t="str">
            <v>PIRAI-RJ</v>
          </cell>
          <cell r="B78">
            <v>-728153.99595313962</v>
          </cell>
          <cell r="C78">
            <v>-509707.79716719768</v>
          </cell>
          <cell r="E78">
            <v>-84951.299527866286</v>
          </cell>
          <cell r="F78">
            <v>-84951.299527866286</v>
          </cell>
          <cell r="G78">
            <v>-84951.299527866286</v>
          </cell>
          <cell r="H78">
            <v>-84951.299527866286</v>
          </cell>
          <cell r="I78">
            <v>-84951.299527866286</v>
          </cell>
          <cell r="J78">
            <v>-84951.299527866286</v>
          </cell>
          <cell r="K78">
            <v>-509707.79716719774</v>
          </cell>
          <cell r="L78">
            <v>5.8207660913467407E-11</v>
          </cell>
        </row>
        <row r="79">
          <cell r="A79" t="str">
            <v>RESENDE-RJ</v>
          </cell>
          <cell r="B79">
            <v>-249872.21874196062</v>
          </cell>
          <cell r="C79">
            <v>-174910.55311937243</v>
          </cell>
          <cell r="E79">
            <v>-29151.758853228737</v>
          </cell>
          <cell r="F79">
            <v>-29151.758853228737</v>
          </cell>
          <cell r="G79">
            <v>-29151.758853228737</v>
          </cell>
          <cell r="H79">
            <v>-29151.758853228737</v>
          </cell>
          <cell r="I79">
            <v>-29151.758853228737</v>
          </cell>
          <cell r="J79">
            <v>-29151.758853228737</v>
          </cell>
          <cell r="K79">
            <v>-174910.55311937243</v>
          </cell>
          <cell r="L79">
            <v>0</v>
          </cell>
        </row>
        <row r="80">
          <cell r="A80" t="str">
            <v>RIO DAS FLORES-RJ</v>
          </cell>
          <cell r="B80">
            <v>-249872.21874196062</v>
          </cell>
          <cell r="C80">
            <v>-174910.55311937243</v>
          </cell>
          <cell r="E80">
            <v>-29151.758853228737</v>
          </cell>
          <cell r="F80">
            <v>-29151.758853228737</v>
          </cell>
          <cell r="G80">
            <v>-29151.758853228737</v>
          </cell>
          <cell r="H80">
            <v>-29151.758853228737</v>
          </cell>
          <cell r="I80">
            <v>-29151.758853228737</v>
          </cell>
          <cell r="J80">
            <v>-29151.758853228737</v>
          </cell>
          <cell r="K80">
            <v>-174910.55311937243</v>
          </cell>
          <cell r="L80">
            <v>0</v>
          </cell>
        </row>
        <row r="81">
          <cell r="A81" t="str">
            <v>RIO DE JANEIRO-RJ</v>
          </cell>
          <cell r="B81">
            <v>-3058737.6330738901</v>
          </cell>
          <cell r="C81">
            <v>-2141116.343151723</v>
          </cell>
          <cell r="E81">
            <v>-356852.72385862051</v>
          </cell>
          <cell r="F81">
            <v>-356852.72385862051</v>
          </cell>
          <cell r="G81">
            <v>-356852.72385862051</v>
          </cell>
          <cell r="H81">
            <v>-356852.72385862051</v>
          </cell>
          <cell r="I81">
            <v>-356852.72385862051</v>
          </cell>
          <cell r="J81">
            <v>-356852.72385862051</v>
          </cell>
          <cell r="K81">
            <v>-2141116.343151723</v>
          </cell>
          <cell r="L81">
            <v>0</v>
          </cell>
        </row>
        <row r="82">
          <cell r="A82" t="str">
            <v>VOLTA REDONDA-RJ</v>
          </cell>
          <cell r="B82">
            <v>-728153.99595313962</v>
          </cell>
          <cell r="C82">
            <v>-509707.79716719768</v>
          </cell>
          <cell r="E82">
            <v>-84951.299527866286</v>
          </cell>
          <cell r="F82">
            <v>-84951.299527866286</v>
          </cell>
          <cell r="G82">
            <v>-84951.299527866286</v>
          </cell>
          <cell r="H82">
            <v>-84951.299527866286</v>
          </cell>
          <cell r="I82">
            <v>-84951.299527866286</v>
          </cell>
          <cell r="J82">
            <v>-84951.299527866286</v>
          </cell>
          <cell r="K82">
            <v>-509707.79716719774</v>
          </cell>
          <cell r="L82">
            <v>5.8207660913467407E-11</v>
          </cell>
        </row>
        <row r="83">
          <cell r="A83" t="str">
            <v>AFONSO BEZERRA-RN</v>
          </cell>
          <cell r="B83">
            <v>-96537.640911597307</v>
          </cell>
          <cell r="C83">
            <v>-67576.348638118114</v>
          </cell>
          <cell r="E83">
            <v>-11262.724773019685</v>
          </cell>
          <cell r="F83">
            <v>-11262.724773019685</v>
          </cell>
          <cell r="G83">
            <v>-11262.724773019685</v>
          </cell>
          <cell r="H83">
            <v>-11262.724773019685</v>
          </cell>
          <cell r="I83">
            <v>-11262.724773019685</v>
          </cell>
          <cell r="J83">
            <v>-11262.724773019685</v>
          </cell>
          <cell r="K83">
            <v>-67576.348638118114</v>
          </cell>
          <cell r="L83">
            <v>0</v>
          </cell>
        </row>
        <row r="84">
          <cell r="A84" t="str">
            <v>ALTO DO RODRIGUES-RN</v>
          </cell>
          <cell r="B84">
            <v>-1925403.2886704872</v>
          </cell>
          <cell r="C84">
            <v>-1347782.3020693411</v>
          </cell>
          <cell r="E84">
            <v>-224630.3836782235</v>
          </cell>
          <cell r="F84">
            <v>-224630.3836782235</v>
          </cell>
          <cell r="G84">
            <v>-224630.3836782235</v>
          </cell>
          <cell r="H84">
            <v>-224630.3836782235</v>
          </cell>
          <cell r="I84">
            <v>-224630.3836782235</v>
          </cell>
          <cell r="J84">
            <v>-224630.3836782235</v>
          </cell>
          <cell r="K84">
            <v>-1347782.3020693411</v>
          </cell>
          <cell r="L84">
            <v>0</v>
          </cell>
        </row>
        <row r="85">
          <cell r="A85" t="str">
            <v>AREIA BRANCA-RN</v>
          </cell>
          <cell r="B85">
            <v>-58198.078506721751</v>
          </cell>
          <cell r="C85">
            <v>-40738.65495470522</v>
          </cell>
          <cell r="E85">
            <v>-6789.7758257842033</v>
          </cell>
          <cell r="F85">
            <v>-6789.7758257842033</v>
          </cell>
          <cell r="G85">
            <v>-6789.7758257842033</v>
          </cell>
          <cell r="H85">
            <v>-6789.7758257842033</v>
          </cell>
          <cell r="I85">
            <v>-6789.7758257842033</v>
          </cell>
          <cell r="J85">
            <v>-6789.7758257842033</v>
          </cell>
          <cell r="K85">
            <v>-40738.654954705227</v>
          </cell>
          <cell r="L85">
            <v>7.2759576141834259E-12</v>
          </cell>
        </row>
        <row r="86">
          <cell r="A86" t="str">
            <v>CARNAUBAIS-RN</v>
          </cell>
          <cell r="B86">
            <v>-34989.565533836394</v>
          </cell>
          <cell r="C86">
            <v>-24492.695873685476</v>
          </cell>
          <cell r="E86">
            <v>-4082.1159789475792</v>
          </cell>
          <cell r="F86">
            <v>-4082.1159789475792</v>
          </cell>
          <cell r="G86">
            <v>-4082.1159789475792</v>
          </cell>
          <cell r="H86">
            <v>-4082.1159789475792</v>
          </cell>
          <cell r="I86">
            <v>-4082.1159789475792</v>
          </cell>
          <cell r="J86">
            <v>-4082.1159789475792</v>
          </cell>
          <cell r="K86">
            <v>-24492.695873685476</v>
          </cell>
          <cell r="L86">
            <v>0</v>
          </cell>
        </row>
        <row r="87">
          <cell r="A87" t="str">
            <v>FELIPE GUERRA-RN</v>
          </cell>
          <cell r="B87">
            <v>-381582.37187113683</v>
          </cell>
          <cell r="C87">
            <v>-267107.66030979576</v>
          </cell>
          <cell r="E87">
            <v>-44517.943384965962</v>
          </cell>
          <cell r="F87">
            <v>-44517.943384965962</v>
          </cell>
          <cell r="G87">
            <v>-44517.943384965962</v>
          </cell>
          <cell r="H87">
            <v>-44517.943384965962</v>
          </cell>
          <cell r="I87">
            <v>-44517.943384965962</v>
          </cell>
          <cell r="J87">
            <v>-44517.943384965962</v>
          </cell>
          <cell r="K87">
            <v>-267107.66030979576</v>
          </cell>
          <cell r="L87">
            <v>0</v>
          </cell>
        </row>
        <row r="88">
          <cell r="A88" t="str">
            <v>GOIANINHA-RN</v>
          </cell>
          <cell r="B88">
            <v>-2077072.2010120044</v>
          </cell>
          <cell r="C88">
            <v>-1453950.5407084031</v>
          </cell>
          <cell r="E88">
            <v>0</v>
          </cell>
          <cell r="F88">
            <v>-242325.09011806719</v>
          </cell>
          <cell r="G88">
            <v>-235908.20011806718</v>
          </cell>
          <cell r="H88">
            <v>-147604.2201180672</v>
          </cell>
          <cell r="I88">
            <v>-242325.09011806719</v>
          </cell>
          <cell r="J88">
            <v>-242325.09011806719</v>
          </cell>
          <cell r="K88">
            <v>-1110487.690590336</v>
          </cell>
          <cell r="L88">
            <v>-205387.00011806711</v>
          </cell>
        </row>
        <row r="89">
          <cell r="A89" t="str">
            <v>GROSSOS-RN</v>
          </cell>
          <cell r="B89">
            <v>-792587.13882744627</v>
          </cell>
          <cell r="C89">
            <v>-554810.9971792124</v>
          </cell>
          <cell r="E89">
            <v>-92468.499529868728</v>
          </cell>
          <cell r="F89">
            <v>-92468.499529868728</v>
          </cell>
          <cell r="G89">
            <v>-92468.499529868728</v>
          </cell>
          <cell r="H89">
            <v>-92468.499529868728</v>
          </cell>
          <cell r="I89">
            <v>-92468.499529868728</v>
          </cell>
          <cell r="J89">
            <v>-92468.499529868728</v>
          </cell>
          <cell r="K89">
            <v>-554810.9971792124</v>
          </cell>
          <cell r="L89">
            <v>0</v>
          </cell>
        </row>
        <row r="90">
          <cell r="A90" t="str">
            <v>GUAMARE-RN</v>
          </cell>
          <cell r="B90">
            <v>-3147179.7092065755</v>
          </cell>
          <cell r="C90">
            <v>-2203025.7964446028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-71321.666074100474</v>
          </cell>
          <cell r="K90">
            <v>-71321.666074100474</v>
          </cell>
          <cell r="L90">
            <v>0</v>
          </cell>
        </row>
        <row r="91">
          <cell r="A91" t="str">
            <v>IELMO MARINHO-RN</v>
          </cell>
          <cell r="B91">
            <v>-1820462.8365478183</v>
          </cell>
          <cell r="C91">
            <v>-1274323.9855834728</v>
          </cell>
          <cell r="E91">
            <v>-212387.33093057878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-212387.33093057878</v>
          </cell>
          <cell r="L91">
            <v>0</v>
          </cell>
        </row>
        <row r="92">
          <cell r="A92" t="str">
            <v>MACAIBA-RN</v>
          </cell>
          <cell r="B92">
            <v>-905826.25063826167</v>
          </cell>
          <cell r="C92">
            <v>-634078.37544678315</v>
          </cell>
          <cell r="E92">
            <v>-105679.72924113052</v>
          </cell>
          <cell r="F92">
            <v>-105679.72924113052</v>
          </cell>
          <cell r="G92">
            <v>-105679.72924113052</v>
          </cell>
          <cell r="H92">
            <v>-105679.72924113052</v>
          </cell>
          <cell r="I92">
            <v>-105679.72924113052</v>
          </cell>
          <cell r="J92">
            <v>-105679.72924113052</v>
          </cell>
          <cell r="K92">
            <v>-634078.37544678315</v>
          </cell>
          <cell r="L92">
            <v>0</v>
          </cell>
        </row>
        <row r="93">
          <cell r="A93" t="str">
            <v>MACAU-RN</v>
          </cell>
          <cell r="B93">
            <v>-3121164.4335337412</v>
          </cell>
          <cell r="C93">
            <v>-2184815.1034736186</v>
          </cell>
          <cell r="E93">
            <v>-364135.85057893646</v>
          </cell>
          <cell r="F93">
            <v>-364135.85057893646</v>
          </cell>
          <cell r="G93">
            <v>-364135.85057893646</v>
          </cell>
          <cell r="H93">
            <v>-364135.85057893646</v>
          </cell>
          <cell r="I93">
            <v>-364135.85057893646</v>
          </cell>
          <cell r="J93">
            <v>-364135.85057893646</v>
          </cell>
          <cell r="K93">
            <v>-2184815.1034736186</v>
          </cell>
          <cell r="L93">
            <v>0</v>
          </cell>
        </row>
        <row r="94">
          <cell r="A94" t="str">
            <v>MONTE ALEGRE-RN</v>
          </cell>
          <cell r="B94">
            <v>-61708.52119726174</v>
          </cell>
          <cell r="C94">
            <v>-43195.964838083215</v>
          </cell>
          <cell r="E94">
            <v>0</v>
          </cell>
          <cell r="F94">
            <v>0</v>
          </cell>
          <cell r="G94">
            <v>-2874.6574730138691</v>
          </cell>
          <cell r="H94">
            <v>3918.8525269861311</v>
          </cell>
          <cell r="I94">
            <v>0</v>
          </cell>
          <cell r="J94">
            <v>0</v>
          </cell>
          <cell r="K94">
            <v>1044.195053972262</v>
          </cell>
          <cell r="L94">
            <v>0</v>
          </cell>
        </row>
        <row r="95">
          <cell r="A95" t="str">
            <v>MOSSORO-RN</v>
          </cell>
          <cell r="B95">
            <v>-220032.20178848426</v>
          </cell>
          <cell r="C95">
            <v>-154022.54125193896</v>
          </cell>
          <cell r="E95">
            <v>-25670.423541989829</v>
          </cell>
          <cell r="F95">
            <v>-25670.423541989829</v>
          </cell>
          <cell r="G95">
            <v>-25670.423541989829</v>
          </cell>
          <cell r="H95">
            <v>-25670.423541989829</v>
          </cell>
          <cell r="I95">
            <v>-25670.423541989829</v>
          </cell>
          <cell r="J95">
            <v>-25670.423541989829</v>
          </cell>
          <cell r="K95">
            <v>-154022.54125193896</v>
          </cell>
          <cell r="L95">
            <v>0</v>
          </cell>
        </row>
        <row r="96">
          <cell r="A96" t="str">
            <v>PENDENCIAS-RN</v>
          </cell>
          <cell r="B96">
            <v>-2796640.5129463193</v>
          </cell>
          <cell r="C96">
            <v>-1957648.3590624235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</row>
        <row r="97">
          <cell r="A97" t="str">
            <v>SAO GONCALO DO AMARANTE-RN</v>
          </cell>
          <cell r="B97">
            <v>-381438.8927771661</v>
          </cell>
          <cell r="C97">
            <v>-267007.22494401626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A98" t="str">
            <v>SERRA DO MEL-RN</v>
          </cell>
          <cell r="B98">
            <v>-680488.4092099549</v>
          </cell>
          <cell r="C98">
            <v>-476341.88644696842</v>
          </cell>
          <cell r="E98">
            <v>-79390.314407828075</v>
          </cell>
          <cell r="F98">
            <v>-79390.314407828075</v>
          </cell>
          <cell r="G98">
            <v>-79390.314407828075</v>
          </cell>
          <cell r="H98">
            <v>-79390.314407828075</v>
          </cell>
          <cell r="I98">
            <v>-79390.314407828075</v>
          </cell>
          <cell r="J98">
            <v>-79390.314407828075</v>
          </cell>
          <cell r="K98">
            <v>-476341.88644696848</v>
          </cell>
          <cell r="L98">
            <v>5.8207660913467407E-11</v>
          </cell>
        </row>
        <row r="99">
          <cell r="A99" t="str">
            <v>TIBAU-RN</v>
          </cell>
          <cell r="B99">
            <v>-730521.32076553092</v>
          </cell>
          <cell r="C99">
            <v>-511364.9245358716</v>
          </cell>
          <cell r="E99">
            <v>-85227.487422645267</v>
          </cell>
          <cell r="F99">
            <v>-85227.487422645267</v>
          </cell>
          <cell r="G99">
            <v>-85227.487422645267</v>
          </cell>
          <cell r="H99">
            <v>-85227.487422645267</v>
          </cell>
          <cell r="I99">
            <v>-85227.487422645267</v>
          </cell>
          <cell r="J99">
            <v>-85227.487422645267</v>
          </cell>
          <cell r="K99">
            <v>-511364.9245358716</v>
          </cell>
          <cell r="L99">
            <v>0</v>
          </cell>
        </row>
        <row r="100">
          <cell r="A100" t="str">
            <v>CANOAS-RS</v>
          </cell>
          <cell r="B100">
            <v>-1395267.4044173604</v>
          </cell>
          <cell r="C100">
            <v>-976687.18309215223</v>
          </cell>
          <cell r="E100">
            <v>-139046.35999999999</v>
          </cell>
          <cell r="F100">
            <v>-162781.19718202538</v>
          </cell>
          <cell r="G100">
            <v>-162781.19718202538</v>
          </cell>
          <cell r="H100">
            <v>-162781.19718202538</v>
          </cell>
          <cell r="I100">
            <v>0</v>
          </cell>
          <cell r="J100">
            <v>0</v>
          </cell>
          <cell r="K100">
            <v>-627389.95154607622</v>
          </cell>
          <cell r="L100">
            <v>-11819.10154607601</v>
          </cell>
        </row>
        <row r="101">
          <cell r="A101" t="str">
            <v>IMBE-RS</v>
          </cell>
          <cell r="B101">
            <v>-393234.43651755597</v>
          </cell>
          <cell r="C101">
            <v>-275264.10556228913</v>
          </cell>
          <cell r="E101">
            <v>-45877.350927048188</v>
          </cell>
          <cell r="F101">
            <v>-45877.350927048188</v>
          </cell>
          <cell r="G101">
            <v>-45877.350927048188</v>
          </cell>
          <cell r="H101">
            <v>-45877.350927048188</v>
          </cell>
          <cell r="I101">
            <v>-45877.350927048188</v>
          </cell>
          <cell r="J101">
            <v>-45877.350927048188</v>
          </cell>
          <cell r="K101">
            <v>-275264.10556228913</v>
          </cell>
          <cell r="L101">
            <v>0</v>
          </cell>
        </row>
        <row r="102">
          <cell r="A102" t="str">
            <v>OSORIO-RS</v>
          </cell>
          <cell r="B102">
            <v>-1246609.0008505369</v>
          </cell>
          <cell r="C102">
            <v>-872626.30059537571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A103" t="str">
            <v>RIO GRANDE-RS</v>
          </cell>
          <cell r="B103">
            <v>-2316098.9444201174</v>
          </cell>
          <cell r="C103">
            <v>-1621269.2610940821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-270211.54351568036</v>
          </cell>
          <cell r="K103">
            <v>-270211.54351568036</v>
          </cell>
          <cell r="L103">
            <v>0</v>
          </cell>
        </row>
        <row r="104">
          <cell r="A104" t="str">
            <v>TRAMANDAI-RS</v>
          </cell>
          <cell r="B104">
            <v>-3147179.7092065755</v>
          </cell>
          <cell r="C104">
            <v>-2203025.7964446028</v>
          </cell>
          <cell r="E104">
            <v>-198637.51</v>
          </cell>
          <cell r="F104">
            <v>0</v>
          </cell>
          <cell r="G104">
            <v>-367170.96607410046</v>
          </cell>
          <cell r="H104">
            <v>-360195.94607410044</v>
          </cell>
          <cell r="I104">
            <v>0</v>
          </cell>
          <cell r="J104">
            <v>-367170.96607410046</v>
          </cell>
          <cell r="K104">
            <v>-1293175.3882223014</v>
          </cell>
          <cell r="L104">
            <v>0</v>
          </cell>
        </row>
        <row r="105">
          <cell r="A105" t="str">
            <v>SAO FRANCISCO DO SUL-SC</v>
          </cell>
          <cell r="B105">
            <v>-3114593.7835665913</v>
          </cell>
          <cell r="C105">
            <v>-2180215.6484966138</v>
          </cell>
          <cell r="E105">
            <v>-363369.27474943566</v>
          </cell>
          <cell r="F105">
            <v>0</v>
          </cell>
          <cell r="G105">
            <v>-363369.27474943566</v>
          </cell>
          <cell r="H105">
            <v>-363369.27474943566</v>
          </cell>
          <cell r="I105">
            <v>-363369.27474943566</v>
          </cell>
          <cell r="J105">
            <v>-363369.27474943566</v>
          </cell>
          <cell r="K105">
            <v>-1816846.3737471784</v>
          </cell>
          <cell r="L105">
            <v>0</v>
          </cell>
        </row>
        <row r="106">
          <cell r="A106" t="str">
            <v>ARACAJU-SE</v>
          </cell>
          <cell r="B106">
            <v>-3022319.1731359726</v>
          </cell>
          <cell r="C106">
            <v>-2115623.4211951806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-23462.5035325301</v>
          </cell>
          <cell r="K106">
            <v>-23462.5035325301</v>
          </cell>
          <cell r="L106">
            <v>0</v>
          </cell>
        </row>
        <row r="107">
          <cell r="A107" t="str">
            <v>BREJO GRANDE-SE</v>
          </cell>
          <cell r="B107">
            <v>-16455.292793039356</v>
          </cell>
          <cell r="C107">
            <v>-11518.704955127549</v>
          </cell>
          <cell r="E107">
            <v>-1919.7841591879248</v>
          </cell>
          <cell r="F107">
            <v>-1919.7841591879248</v>
          </cell>
          <cell r="G107">
            <v>-1919.7841591879248</v>
          </cell>
          <cell r="H107">
            <v>-1919.7841591879248</v>
          </cell>
          <cell r="I107">
            <v>-1919.7841591879248</v>
          </cell>
          <cell r="J107">
            <v>-1919.7841591879248</v>
          </cell>
          <cell r="K107">
            <v>-11518.704955127549</v>
          </cell>
          <cell r="L107">
            <v>0</v>
          </cell>
        </row>
        <row r="108">
          <cell r="A108" t="str">
            <v>CAPELA-SE</v>
          </cell>
          <cell r="B108">
            <v>-223318.30523946695</v>
          </cell>
          <cell r="C108">
            <v>-156322.81366762685</v>
          </cell>
          <cell r="E108">
            <v>-26053.802277937808</v>
          </cell>
          <cell r="F108">
            <v>-26053.802277937808</v>
          </cell>
          <cell r="G108">
            <v>-26053.802277937808</v>
          </cell>
          <cell r="H108">
            <v>-26053.802277937808</v>
          </cell>
          <cell r="I108">
            <v>-26053.802277937808</v>
          </cell>
          <cell r="J108">
            <v>-26053.802277937808</v>
          </cell>
          <cell r="K108">
            <v>-156322.81366762685</v>
          </cell>
          <cell r="L108">
            <v>0</v>
          </cell>
        </row>
        <row r="109">
          <cell r="A109" t="str">
            <v>CARMOPOLIS-SE</v>
          </cell>
          <cell r="B109">
            <v>-2677322.8491325718</v>
          </cell>
          <cell r="C109">
            <v>-1874125.9943928001</v>
          </cell>
          <cell r="E109">
            <v>-154350.85</v>
          </cell>
          <cell r="F109">
            <v>0</v>
          </cell>
          <cell r="G109">
            <v>-6065.5323988000164</v>
          </cell>
          <cell r="H109">
            <v>0</v>
          </cell>
          <cell r="I109">
            <v>0</v>
          </cell>
          <cell r="J109">
            <v>-312354.3323988</v>
          </cell>
          <cell r="K109">
            <v>-472770.71479760006</v>
          </cell>
          <cell r="L109">
            <v>0</v>
          </cell>
        </row>
        <row r="110">
          <cell r="A110" t="str">
            <v>DIVINA PASTORA-SE</v>
          </cell>
          <cell r="B110">
            <v>-183324.03580248079</v>
          </cell>
          <cell r="C110">
            <v>-128326.82506173654</v>
          </cell>
          <cell r="E110">
            <v>-21387.804176956091</v>
          </cell>
          <cell r="F110">
            <v>-21387.804176956091</v>
          </cell>
          <cell r="G110">
            <v>-21387.804176956091</v>
          </cell>
          <cell r="H110">
            <v>-21387.804176956091</v>
          </cell>
          <cell r="I110">
            <v>-21387.804176956091</v>
          </cell>
          <cell r="J110">
            <v>-21387.804176956091</v>
          </cell>
          <cell r="K110">
            <v>-128326.82506173656</v>
          </cell>
          <cell r="L110">
            <v>1.4551915228366852E-11</v>
          </cell>
        </row>
        <row r="111">
          <cell r="A111" t="str">
            <v>ESTANCIA-SE</v>
          </cell>
          <cell r="B111">
            <v>-314950.4383940968</v>
          </cell>
          <cell r="C111">
            <v>-220465.30687586774</v>
          </cell>
          <cell r="E111">
            <v>-36744.217812644623</v>
          </cell>
          <cell r="F111">
            <v>-36744.217812644623</v>
          </cell>
          <cell r="G111">
            <v>-36744.217812644623</v>
          </cell>
          <cell r="H111">
            <v>-36744.217812644623</v>
          </cell>
          <cell r="I111">
            <v>-36744.217812644623</v>
          </cell>
          <cell r="J111">
            <v>-36744.217812644623</v>
          </cell>
          <cell r="K111">
            <v>-220465.30687586771</v>
          </cell>
          <cell r="L111">
            <v>-2.9103830456733704E-11</v>
          </cell>
        </row>
        <row r="112">
          <cell r="A112" t="str">
            <v>GENERAL MAYNARD-SE</v>
          </cell>
          <cell r="B112">
            <v>-141663.75140185779</v>
          </cell>
          <cell r="C112">
            <v>-99164.625981300444</v>
          </cell>
          <cell r="E112">
            <v>-16527.437663550074</v>
          </cell>
          <cell r="F112">
            <v>-16527.437663550074</v>
          </cell>
          <cell r="G112">
            <v>-16527.437663550074</v>
          </cell>
          <cell r="H112">
            <v>-16527.437663550074</v>
          </cell>
          <cell r="I112">
            <v>-16527.437663550074</v>
          </cell>
          <cell r="J112">
            <v>-16527.437663550074</v>
          </cell>
          <cell r="K112">
            <v>-99164.625981300458</v>
          </cell>
          <cell r="L112">
            <v>1.4551915228366852E-11</v>
          </cell>
        </row>
        <row r="113">
          <cell r="A113" t="str">
            <v>INDIAROBA-SE</v>
          </cell>
          <cell r="B113">
            <v>-86262.420545731584</v>
          </cell>
          <cell r="C113">
            <v>-60383.694382012101</v>
          </cell>
          <cell r="E113">
            <v>-10063.949063668684</v>
          </cell>
          <cell r="F113">
            <v>-10063.949063668684</v>
          </cell>
          <cell r="G113">
            <v>-10063.949063668684</v>
          </cell>
          <cell r="H113">
            <v>-10063.949063668684</v>
          </cell>
          <cell r="I113">
            <v>-10063.949063668684</v>
          </cell>
          <cell r="J113">
            <v>-10063.949063668684</v>
          </cell>
          <cell r="K113">
            <v>-60383.694382012101</v>
          </cell>
          <cell r="L113">
            <v>0</v>
          </cell>
        </row>
        <row r="114">
          <cell r="A114" t="str">
            <v>ITAPORANGA D'AJUDA-SE</v>
          </cell>
          <cell r="B114">
            <v>-499587.97719483147</v>
          </cell>
          <cell r="C114">
            <v>-349711.58403638203</v>
          </cell>
          <cell r="E114">
            <v>-58285.26400606367</v>
          </cell>
          <cell r="F114">
            <v>-58285.26400606367</v>
          </cell>
          <cell r="G114">
            <v>-58285.26400606367</v>
          </cell>
          <cell r="H114">
            <v>-58285.26400606367</v>
          </cell>
          <cell r="I114">
            <v>-58285.26400606367</v>
          </cell>
          <cell r="J114">
            <v>-58285.26400606367</v>
          </cell>
          <cell r="K114">
            <v>-349711.58403638203</v>
          </cell>
          <cell r="L114">
            <v>0</v>
          </cell>
        </row>
        <row r="115">
          <cell r="A115" t="str">
            <v>JAPARATUBA-SE</v>
          </cell>
          <cell r="B115">
            <v>-1827127.8680460581</v>
          </cell>
          <cell r="C115">
            <v>-1278989.5076322407</v>
          </cell>
          <cell r="E115">
            <v>-213164.91793870679</v>
          </cell>
          <cell r="F115">
            <v>-213164.91793870679</v>
          </cell>
          <cell r="G115">
            <v>-213164.91793870679</v>
          </cell>
          <cell r="H115">
            <v>-201679.62793870678</v>
          </cell>
          <cell r="I115">
            <v>-213164.91793870679</v>
          </cell>
          <cell r="J115">
            <v>-213164.91793870679</v>
          </cell>
          <cell r="K115">
            <v>-1267504.2176322406</v>
          </cell>
          <cell r="L115">
            <v>0</v>
          </cell>
        </row>
        <row r="116">
          <cell r="A116" t="str">
            <v>JAPOATA-SE</v>
          </cell>
          <cell r="B116">
            <v>-58285.570362685343</v>
          </cell>
          <cell r="C116">
            <v>-40799.899253879739</v>
          </cell>
          <cell r="E116">
            <v>-6799.9832089799565</v>
          </cell>
          <cell r="F116">
            <v>-6799.9832089799565</v>
          </cell>
          <cell r="G116">
            <v>-6799.9832089799565</v>
          </cell>
          <cell r="H116">
            <v>-6799.9832089799565</v>
          </cell>
          <cell r="I116">
            <v>-6799.9832089799565</v>
          </cell>
          <cell r="J116">
            <v>-6799.9832089799565</v>
          </cell>
          <cell r="K116">
            <v>-40799.899253879747</v>
          </cell>
          <cell r="L116">
            <v>7.2759576141834259E-12</v>
          </cell>
        </row>
        <row r="117">
          <cell r="A117" t="str">
            <v>LARANJEIRAS-SE</v>
          </cell>
          <cell r="B117">
            <v>-244077.32316071482</v>
          </cell>
          <cell r="C117">
            <v>-170854.12621250036</v>
          </cell>
          <cell r="E117">
            <v>-28475.687702083393</v>
          </cell>
          <cell r="F117">
            <v>-28475.687702083393</v>
          </cell>
          <cell r="G117">
            <v>-28475.687702083393</v>
          </cell>
          <cell r="H117">
            <v>-28475.687702083393</v>
          </cell>
          <cell r="I117">
            <v>-28475.687702083393</v>
          </cell>
          <cell r="J117">
            <v>-28475.687702083393</v>
          </cell>
          <cell r="K117">
            <v>-170854.12621250033</v>
          </cell>
          <cell r="L117">
            <v>-2.9103830456733704E-11</v>
          </cell>
        </row>
        <row r="118">
          <cell r="A118" t="str">
            <v>MARUIM-SE</v>
          </cell>
          <cell r="B118">
            <v>-281911.58560483973</v>
          </cell>
          <cell r="C118">
            <v>-197338.10992338779</v>
          </cell>
          <cell r="E118">
            <v>-32889.684987231296</v>
          </cell>
          <cell r="F118">
            <v>-32889.684987231296</v>
          </cell>
          <cell r="G118">
            <v>-32889.684987231296</v>
          </cell>
          <cell r="H118">
            <v>-32889.684987231296</v>
          </cell>
          <cell r="I118">
            <v>-32889.684987231296</v>
          </cell>
          <cell r="J118">
            <v>-32889.684987231296</v>
          </cell>
          <cell r="K118">
            <v>-197338.10992338779</v>
          </cell>
          <cell r="L118">
            <v>0</v>
          </cell>
        </row>
        <row r="119">
          <cell r="A119" t="str">
            <v>NOSSA SENHORA DO SOCORRO-SE</v>
          </cell>
          <cell r="B119">
            <v>-297920.13614597585</v>
          </cell>
          <cell r="C119">
            <v>-208544.09530218309</v>
          </cell>
          <cell r="E119">
            <v>-34757.349217030518</v>
          </cell>
          <cell r="F119">
            <v>-34757.349217030518</v>
          </cell>
          <cell r="G119">
            <v>-34757.349217030518</v>
          </cell>
          <cell r="H119">
            <v>-34757.349217030518</v>
          </cell>
          <cell r="I119">
            <v>-34757.349217030518</v>
          </cell>
          <cell r="J119">
            <v>-34757.349217030518</v>
          </cell>
          <cell r="K119">
            <v>-208544.09530218309</v>
          </cell>
          <cell r="L119">
            <v>0</v>
          </cell>
        </row>
        <row r="120">
          <cell r="A120" t="str">
            <v>PACATUBA-SE</v>
          </cell>
          <cell r="B120">
            <v>-907363.12984394538</v>
          </cell>
          <cell r="C120">
            <v>-635154.19089076167</v>
          </cell>
          <cell r="E120">
            <v>-105859.03181512695</v>
          </cell>
          <cell r="F120">
            <v>-105859.03181512695</v>
          </cell>
          <cell r="G120">
            <v>-105859.03181512695</v>
          </cell>
          <cell r="H120">
            <v>-105859.03181512695</v>
          </cell>
          <cell r="I120">
            <v>-105859.03181512695</v>
          </cell>
          <cell r="J120">
            <v>-105859.03181512695</v>
          </cell>
          <cell r="K120">
            <v>-635154.19089076179</v>
          </cell>
          <cell r="L120">
            <v>1.1641532182693481E-10</v>
          </cell>
        </row>
        <row r="121">
          <cell r="A121" t="str">
            <v>PIRAMBU-SE</v>
          </cell>
          <cell r="B121">
            <v>-3085053.7007237617</v>
          </cell>
          <cell r="C121">
            <v>-2159537.5905066333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2">
          <cell r="A122" t="str">
            <v>RIACHUELO-SE</v>
          </cell>
          <cell r="B122">
            <v>-299468.83960368438</v>
          </cell>
          <cell r="C122">
            <v>-209628.18772257905</v>
          </cell>
          <cell r="E122">
            <v>-34938.031287096506</v>
          </cell>
          <cell r="F122">
            <v>-34938.031287096506</v>
          </cell>
          <cell r="G122">
            <v>-34938.031287096506</v>
          </cell>
          <cell r="H122">
            <v>-34938.031287096506</v>
          </cell>
          <cell r="I122">
            <v>-34938.031287096506</v>
          </cell>
          <cell r="J122">
            <v>-34938.031287096506</v>
          </cell>
          <cell r="K122">
            <v>-209628.18772257902</v>
          </cell>
          <cell r="L122">
            <v>-2.9103830456733704E-11</v>
          </cell>
        </row>
        <row r="123">
          <cell r="A123" t="str">
            <v>ROSARIO DO CATETE-SE</v>
          </cell>
          <cell r="B123">
            <v>-1262729.8056742395</v>
          </cell>
          <cell r="C123">
            <v>-883910.8639719676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A124" t="str">
            <v>SANTA LUZIA DO ITANHY-SE</v>
          </cell>
          <cell r="B124">
            <v>-86262.420545731584</v>
          </cell>
          <cell r="C124">
            <v>-60383.694382012101</v>
          </cell>
          <cell r="E124">
            <v>-10063.949063668684</v>
          </cell>
          <cell r="F124">
            <v>-10063.949063668684</v>
          </cell>
          <cell r="G124">
            <v>-10063.949063668684</v>
          </cell>
          <cell r="H124">
            <v>-10063.949063668684</v>
          </cell>
          <cell r="I124">
            <v>-10063.949063668684</v>
          </cell>
          <cell r="J124">
            <v>-10063.949063668684</v>
          </cell>
          <cell r="K124">
            <v>-60383.694382012101</v>
          </cell>
          <cell r="L124">
            <v>0</v>
          </cell>
        </row>
        <row r="125">
          <cell r="A125" t="str">
            <v>SANTO AMARO DAS BROTAS-SE</v>
          </cell>
          <cell r="B125">
            <v>-510643.80764651921</v>
          </cell>
          <cell r="C125">
            <v>-357450.66535256343</v>
          </cell>
          <cell r="E125">
            <v>-59575.110892093908</v>
          </cell>
          <cell r="F125">
            <v>-59575.110892093908</v>
          </cell>
          <cell r="G125">
            <v>-59575.110892093908</v>
          </cell>
          <cell r="H125">
            <v>-59575.110892093908</v>
          </cell>
          <cell r="I125">
            <v>-59575.110892093908</v>
          </cell>
          <cell r="J125">
            <v>-59575.110892093908</v>
          </cell>
          <cell r="K125">
            <v>-357450.66535256343</v>
          </cell>
          <cell r="L125">
            <v>0</v>
          </cell>
        </row>
        <row r="126">
          <cell r="A126" t="str">
            <v>CACAPAVA-SP</v>
          </cell>
          <cell r="B126">
            <v>-201757.95001975526</v>
          </cell>
          <cell r="C126">
            <v>-141230.56501382866</v>
          </cell>
          <cell r="E126">
            <v>-23538.427502304778</v>
          </cell>
          <cell r="F126">
            <v>-23538.427502304778</v>
          </cell>
          <cell r="G126">
            <v>-23538.427502304778</v>
          </cell>
          <cell r="H126">
            <v>-23538.427502304778</v>
          </cell>
          <cell r="I126">
            <v>-23538.427502304778</v>
          </cell>
          <cell r="J126">
            <v>-23538.427502304778</v>
          </cell>
          <cell r="K126">
            <v>-141230.56501382866</v>
          </cell>
          <cell r="L126">
            <v>0</v>
          </cell>
        </row>
        <row r="127">
          <cell r="A127" t="str">
            <v>CARAGUATATUBA-SP</v>
          </cell>
          <cell r="B127">
            <v>-2160816.1774194138</v>
          </cell>
          <cell r="C127">
            <v>-1512571.3241935896</v>
          </cell>
          <cell r="E127">
            <v>-252095.2206989316</v>
          </cell>
          <cell r="F127">
            <v>-252095.2206989316</v>
          </cell>
          <cell r="G127">
            <v>-252095.2206989316</v>
          </cell>
          <cell r="H127">
            <v>-252095.2206989316</v>
          </cell>
          <cell r="I127">
            <v>-252095.2206989316</v>
          </cell>
          <cell r="J127">
            <v>-252095.2206989316</v>
          </cell>
          <cell r="K127">
            <v>-1512571.3241935899</v>
          </cell>
          <cell r="L127">
            <v>2.3283064365386963E-10</v>
          </cell>
        </row>
        <row r="128">
          <cell r="A128" t="str">
            <v>CUBATAO-SP</v>
          </cell>
          <cell r="B128">
            <v>-2122001.226118648</v>
          </cell>
          <cell r="C128">
            <v>-1485400.8582830534</v>
          </cell>
          <cell r="E128">
            <v>-247566.80971384223</v>
          </cell>
          <cell r="F128">
            <v>-247566.80971384223</v>
          </cell>
          <cell r="G128">
            <v>-247566.80971384223</v>
          </cell>
          <cell r="H128">
            <v>-247566.80971384223</v>
          </cell>
          <cell r="I128">
            <v>-247566.80971384223</v>
          </cell>
          <cell r="J128">
            <v>-247566.80971384223</v>
          </cell>
          <cell r="K128">
            <v>-1485400.8582830536</v>
          </cell>
          <cell r="L128">
            <v>2.3283064365386963E-10</v>
          </cell>
        </row>
        <row r="129">
          <cell r="A129" t="str">
            <v>GUARAREMA-SP</v>
          </cell>
          <cell r="B129">
            <v>-1355984.4818046493</v>
          </cell>
          <cell r="C129">
            <v>-949189.1372632545</v>
          </cell>
          <cell r="E129">
            <v>-158198.18954387575</v>
          </cell>
          <cell r="F129">
            <v>-158198.18954387575</v>
          </cell>
          <cell r="G129">
            <v>-158198.18954387575</v>
          </cell>
          <cell r="H129">
            <v>-158198.18954387575</v>
          </cell>
          <cell r="I129">
            <v>-158198.18954387575</v>
          </cell>
          <cell r="J129">
            <v>-158198.18954387575</v>
          </cell>
          <cell r="K129">
            <v>-949189.1372632545</v>
          </cell>
          <cell r="L129">
            <v>0</v>
          </cell>
        </row>
        <row r="130">
          <cell r="A130" t="str">
            <v>LORENA-SP</v>
          </cell>
          <cell r="B130">
            <v>-249872.21874196062</v>
          </cell>
          <cell r="C130">
            <v>-174910.55311937243</v>
          </cell>
          <cell r="E130">
            <v>-29151.758853228737</v>
          </cell>
          <cell r="F130">
            <v>-29151.758853228737</v>
          </cell>
          <cell r="G130">
            <v>-29151.758853228737</v>
          </cell>
          <cell r="H130">
            <v>-29151.758853228737</v>
          </cell>
          <cell r="I130">
            <v>-29151.758853228737</v>
          </cell>
          <cell r="J130">
            <v>-29151.758853228737</v>
          </cell>
          <cell r="K130">
            <v>-174910.55311937243</v>
          </cell>
          <cell r="L130">
            <v>0</v>
          </cell>
        </row>
        <row r="131">
          <cell r="A131" t="str">
            <v>MAUA-SP</v>
          </cell>
          <cell r="B131">
            <v>-249872.21874196062</v>
          </cell>
          <cell r="C131">
            <v>-174910.55311937243</v>
          </cell>
          <cell r="E131">
            <v>-29151.758853228737</v>
          </cell>
          <cell r="F131">
            <v>-29151.758853228737</v>
          </cell>
          <cell r="G131">
            <v>-29151.758853228737</v>
          </cell>
          <cell r="H131">
            <v>-29151.758853228737</v>
          </cell>
          <cell r="I131">
            <v>-29151.758853228737</v>
          </cell>
          <cell r="J131">
            <v>-29151.758853228737</v>
          </cell>
          <cell r="K131">
            <v>-174910.55311937243</v>
          </cell>
          <cell r="L131">
            <v>0</v>
          </cell>
        </row>
        <row r="132">
          <cell r="A132" t="str">
            <v>PINDAMONHANGABA-SP</v>
          </cell>
          <cell r="B132">
            <v>-1233084.7661226292</v>
          </cell>
          <cell r="C132">
            <v>-863159.33628584037</v>
          </cell>
          <cell r="E132">
            <v>-143859.88938097339</v>
          </cell>
          <cell r="F132">
            <v>-143859.88938097339</v>
          </cell>
          <cell r="G132">
            <v>-143859.88938097339</v>
          </cell>
          <cell r="H132">
            <v>-143859.88938097339</v>
          </cell>
          <cell r="I132">
            <v>-143859.88938097339</v>
          </cell>
          <cell r="J132">
            <v>-19948.509380973381</v>
          </cell>
          <cell r="K132">
            <v>-739247.95628584037</v>
          </cell>
          <cell r="L132">
            <v>-123911.38</v>
          </cell>
        </row>
        <row r="133">
          <cell r="A133" t="str">
            <v>SANTOS-SP</v>
          </cell>
          <cell r="B133">
            <v>-37675.222056453174</v>
          </cell>
          <cell r="C133">
            <v>-26372.655439517221</v>
          </cell>
          <cell r="E133">
            <v>-4395.4425732528698</v>
          </cell>
          <cell r="F133">
            <v>-4395.4425732528698</v>
          </cell>
          <cell r="G133">
            <v>-4395.4425732528698</v>
          </cell>
          <cell r="H133">
            <v>-4395.4425732528698</v>
          </cell>
          <cell r="I133">
            <v>-4395.4425732528698</v>
          </cell>
          <cell r="J133">
            <v>-4395.4425732528698</v>
          </cell>
          <cell r="K133">
            <v>-26372.655439517217</v>
          </cell>
          <cell r="L133">
            <v>-3.637978807091713E-12</v>
          </cell>
        </row>
        <row r="134">
          <cell r="A134" t="str">
            <v>SAO BERNARDO DO CAMPO-SP</v>
          </cell>
          <cell r="B134">
            <v>-249872.21874196062</v>
          </cell>
          <cell r="C134">
            <v>-174910.55311937243</v>
          </cell>
          <cell r="E134">
            <v>-29151.758853228737</v>
          </cell>
          <cell r="F134">
            <v>-29151.758853228737</v>
          </cell>
          <cell r="G134">
            <v>-29151.758853228737</v>
          </cell>
          <cell r="H134">
            <v>-29151.758853228737</v>
          </cell>
          <cell r="I134">
            <v>-29151.758853228737</v>
          </cell>
          <cell r="J134">
            <v>-29151.758853228737</v>
          </cell>
          <cell r="K134">
            <v>-174910.55311937243</v>
          </cell>
          <cell r="L134">
            <v>0</v>
          </cell>
        </row>
        <row r="135">
          <cell r="A135" t="str">
            <v>SAO JOSE DOS CAMPOS-SP</v>
          </cell>
          <cell r="B135">
            <v>-249872.21874196062</v>
          </cell>
          <cell r="C135">
            <v>-174910.55311937243</v>
          </cell>
          <cell r="E135">
            <v>-29151.758853228737</v>
          </cell>
          <cell r="F135">
            <v>-29151.758853228737</v>
          </cell>
          <cell r="G135">
            <v>-29151.758853228737</v>
          </cell>
          <cell r="H135">
            <v>-29151.758853228737</v>
          </cell>
          <cell r="I135">
            <v>-29151.758853228737</v>
          </cell>
          <cell r="J135">
            <v>-29151.758853228737</v>
          </cell>
          <cell r="K135">
            <v>-174910.55311937243</v>
          </cell>
          <cell r="L135">
            <v>0</v>
          </cell>
        </row>
        <row r="136">
          <cell r="A136" t="str">
            <v>SAO SEBASTIAO-SP</v>
          </cell>
          <cell r="B136">
            <v>-3127946.3209355441</v>
          </cell>
          <cell r="C136">
            <v>-2189562.4246548805</v>
          </cell>
          <cell r="E136">
            <v>-364927.07077581342</v>
          </cell>
          <cell r="F136">
            <v>-364927.07077581342</v>
          </cell>
          <cell r="G136">
            <v>-364927.07077581342</v>
          </cell>
          <cell r="H136">
            <v>-364927.07077581342</v>
          </cell>
          <cell r="I136">
            <v>-364927.07077581342</v>
          </cell>
          <cell r="J136">
            <v>-364927.07077581342</v>
          </cell>
          <cell r="K136">
            <v>-2189562.4246548805</v>
          </cell>
          <cell r="L136">
            <v>0</v>
          </cell>
        </row>
        <row r="137">
          <cell r="A137" t="str">
            <v>SILVEIRAS-SP</v>
          </cell>
          <cell r="B137">
            <v>-249872.21874196062</v>
          </cell>
          <cell r="C137">
            <v>-174910.55311937243</v>
          </cell>
          <cell r="E137">
            <v>-29151.758853228737</v>
          </cell>
          <cell r="F137">
            <v>-29151.758853228737</v>
          </cell>
          <cell r="G137">
            <v>-29151.758853228737</v>
          </cell>
          <cell r="H137">
            <v>-29151.758853228737</v>
          </cell>
          <cell r="I137">
            <v>-29151.758853228737</v>
          </cell>
          <cell r="J137">
            <v>-29151.758853228737</v>
          </cell>
          <cell r="K137">
            <v>-174910.55311937243</v>
          </cell>
          <cell r="L137">
            <v>0</v>
          </cell>
        </row>
        <row r="138">
          <cell r="A138" t="str">
            <v>SUZANO-SP</v>
          </cell>
          <cell r="B138">
            <v>-249872.21874196062</v>
          </cell>
          <cell r="C138">
            <v>-174910.55311937243</v>
          </cell>
          <cell r="E138">
            <v>-29151.758853228737</v>
          </cell>
          <cell r="F138">
            <v>-29151.758853228737</v>
          </cell>
          <cell r="G138">
            <v>-29151.758853228737</v>
          </cell>
          <cell r="H138">
            <v>-29151.758853228737</v>
          </cell>
          <cell r="I138">
            <v>-29151.758853228737</v>
          </cell>
          <cell r="J138">
            <v>-29151.758853228737</v>
          </cell>
          <cell r="K138">
            <v>-174910.55311937243</v>
          </cell>
          <cell r="L138">
            <v>0</v>
          </cell>
        </row>
        <row r="139">
          <cell r="A139" t="str">
            <v>TAUBATE-SP</v>
          </cell>
          <cell r="B139">
            <v>-249872.21874196062</v>
          </cell>
          <cell r="C139">
            <v>-174910.55311937243</v>
          </cell>
          <cell r="E139">
            <v>-29151.758853228737</v>
          </cell>
          <cell r="F139">
            <v>-29151.758853228737</v>
          </cell>
          <cell r="G139">
            <v>-29151.758853228737</v>
          </cell>
          <cell r="H139">
            <v>-29151.758853228737</v>
          </cell>
          <cell r="I139">
            <v>-29151.758853228737</v>
          </cell>
          <cell r="J139">
            <v>-29151.758853228737</v>
          </cell>
          <cell r="K139">
            <v>-174910.55311937243</v>
          </cell>
          <cell r="L139">
            <v>0</v>
          </cell>
        </row>
        <row r="140">
          <cell r="A140" t="str">
            <v>MARECHAL DEODORO-AL</v>
          </cell>
          <cell r="B140">
            <v>-111654600.6399999</v>
          </cell>
          <cell r="C140">
            <v>-78158219.747999966</v>
          </cell>
          <cell r="E140">
            <v>9222951.0167776365</v>
          </cell>
          <cell r="F140">
            <v>7790379.9682623204</v>
          </cell>
          <cell r="G140">
            <v>9564813.4850925785</v>
          </cell>
          <cell r="H140">
            <v>8544938.6636533197</v>
          </cell>
          <cell r="I140">
            <v>0</v>
          </cell>
          <cell r="J140">
            <v>0</v>
          </cell>
          <cell r="K140">
            <v>35123083.133785859</v>
          </cell>
          <cell r="L140">
            <v>0</v>
          </cell>
        </row>
        <row r="141">
          <cell r="A141" t="str">
            <v>CHECAGEM</v>
          </cell>
          <cell r="B141">
            <v>0</v>
          </cell>
          <cell r="C141">
            <v>-0.69999995827674866</v>
          </cell>
          <cell r="E141">
            <v>0.11666666250675917</v>
          </cell>
          <cell r="F141">
            <v>0.11666666716337204</v>
          </cell>
          <cell r="G141">
            <v>0.11666666343808174</v>
          </cell>
          <cell r="H141">
            <v>0.11666666623204947</v>
          </cell>
          <cell r="I141">
            <v>0.11666666623204947</v>
          </cell>
          <cell r="K141">
            <v>5.2154064178466797E-8</v>
          </cell>
          <cell r="L141">
            <v>0</v>
          </cell>
        </row>
        <row r="142">
          <cell r="A142" t="str">
            <v>MARECHAL DEODORO-AL-DJ</v>
          </cell>
          <cell r="I142">
            <v>8101425.1318349354</v>
          </cell>
          <cell r="J142">
            <v>9856721.4264902491</v>
          </cell>
          <cell r="K142">
            <v>17958146.558325186</v>
          </cell>
          <cell r="L142">
            <v>1063588.8279332025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ist 1 base - abr13"/>
      <sheetName val="Recal 1 base - abr13"/>
      <sheetName val="Dif 1 base - abr13"/>
      <sheetName val="Dist 3 bases - mai13 a mai17"/>
      <sheetName val="Recalc 3 bases - mai13 a mai17"/>
      <sheetName val="Dif 3 bases - mai13 a mai17"/>
      <sheetName val="Dist 2 bases - jun17 a set17"/>
      <sheetName val="Recalc 2 bases - jun17 a set17"/>
      <sheetName val="Dif 2 bases - jun17 a set17"/>
      <sheetName val="Dif consolidada"/>
      <sheetName val="RATEIO DECISÃO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">
          <cell r="A5" t="str">
            <v>PAULISTA-PE</v>
          </cell>
          <cell r="B5">
            <v>-398109.26691898005</v>
          </cell>
          <cell r="C5">
            <v>-8.6291175209170356E-3</v>
          </cell>
          <cell r="D5">
            <v>-685775.40440350457</v>
          </cell>
          <cell r="E5">
            <v>-19049.316788986238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-685775.40440350457</v>
          </cell>
          <cell r="AS5">
            <v>-338705.16771594266</v>
          </cell>
        </row>
        <row r="6">
          <cell r="A6" t="str">
            <v>ITAPIPOCA-CE</v>
          </cell>
          <cell r="B6">
            <v>-122249.12198327229</v>
          </cell>
          <cell r="C6">
            <v>-2.6497801686120102E-3</v>
          </cell>
          <cell r="D6">
            <v>-210583.99799347902</v>
          </cell>
          <cell r="E6">
            <v>-5849.5554998188618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-5849.5554998188618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-5849.5554998188618</v>
          </cell>
          <cell r="AR6">
            <v>-204734.44249366014</v>
          </cell>
          <cell r="AS6">
            <v>-101118.54877962841</v>
          </cell>
        </row>
        <row r="7">
          <cell r="A7" t="str">
            <v>AMONTADA-CE</v>
          </cell>
          <cell r="B7">
            <v>-118542.06056836597</v>
          </cell>
          <cell r="C7">
            <v>-2.5694286890947209E-3</v>
          </cell>
          <cell r="D7">
            <v>-204198.28494381678</v>
          </cell>
          <cell r="E7">
            <v>-5672.1745817726878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-204198.28494381678</v>
          </cell>
          <cell r="AS7">
            <v>-100853.74002201509</v>
          </cell>
        </row>
        <row r="8">
          <cell r="A8" t="str">
            <v>HORIZONTE-CE</v>
          </cell>
          <cell r="B8">
            <v>-45678.812296208751</v>
          </cell>
          <cell r="C8">
            <v>-9.9009963412912284E-4</v>
          </cell>
          <cell r="D8">
            <v>-78685.447886043359</v>
          </cell>
          <cell r="E8">
            <v>-2185.7068857234267</v>
          </cell>
          <cell r="F8">
            <v>-2185.7068857234267</v>
          </cell>
          <cell r="H8">
            <v>-2185.7068857234267</v>
          </cell>
          <cell r="I8">
            <v>-2185.7068857234267</v>
          </cell>
          <cell r="J8">
            <v>-2185.7068857234267</v>
          </cell>
          <cell r="K8">
            <v>-2185.7068857234267</v>
          </cell>
          <cell r="L8">
            <v>-2185.7068857234267</v>
          </cell>
          <cell r="M8">
            <v>-2185.7068857234267</v>
          </cell>
          <cell r="N8">
            <v>-2185.7068857234267</v>
          </cell>
          <cell r="O8">
            <v>-2185.7068857234267</v>
          </cell>
          <cell r="P8">
            <v>-2185.7068857234267</v>
          </cell>
          <cell r="Q8">
            <v>-2185.7068857234267</v>
          </cell>
          <cell r="R8">
            <v>-2185.7068857234267</v>
          </cell>
          <cell r="S8">
            <v>-2185.7068857234267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-73.76688572342664</v>
          </cell>
          <cell r="AK8">
            <v>-2185.7068857234267</v>
          </cell>
          <cell r="AL8">
            <v>-2185.7068857234267</v>
          </cell>
          <cell r="AM8">
            <v>-2185.7068857234267</v>
          </cell>
          <cell r="AN8">
            <v>-2185.7068857234267</v>
          </cell>
          <cell r="AO8">
            <v>-2185.7068857234267</v>
          </cell>
          <cell r="AP8">
            <v>-2185.7068857234267</v>
          </cell>
          <cell r="AQ8">
            <v>-41602.19771446853</v>
          </cell>
          <cell r="AR8">
            <v>-37083.250171574829</v>
          </cell>
          <cell r="AS8">
            <v>-18315.454867823086</v>
          </cell>
          <cell r="AT8">
            <v>-18315.45</v>
          </cell>
        </row>
        <row r="9">
          <cell r="A9" t="str">
            <v>SAO GONCALO DO AMARANTE-CE</v>
          </cell>
          <cell r="B9">
            <v>6064.0132092404237</v>
          </cell>
          <cell r="C9">
            <v>1.3143899672543434E-4</v>
          </cell>
          <cell r="D9">
            <v>10445.753104565032</v>
          </cell>
          <cell r="E9">
            <v>290.1598084601398</v>
          </cell>
          <cell r="F9">
            <v>290.1598084601398</v>
          </cell>
          <cell r="H9">
            <v>290.1598084601398</v>
          </cell>
          <cell r="I9">
            <v>290.1598084601398</v>
          </cell>
          <cell r="J9">
            <v>290.1598084601398</v>
          </cell>
          <cell r="K9">
            <v>290.1598084601398</v>
          </cell>
          <cell r="L9">
            <v>290.1598084601398</v>
          </cell>
          <cell r="M9">
            <v>290.1598084601398</v>
          </cell>
          <cell r="N9">
            <v>290.1598084601398</v>
          </cell>
          <cell r="O9">
            <v>290.1598084601398</v>
          </cell>
          <cell r="P9">
            <v>290.1598084601398</v>
          </cell>
          <cell r="Q9">
            <v>290.1598084601398</v>
          </cell>
          <cell r="R9">
            <v>290.1598084601398</v>
          </cell>
          <cell r="S9">
            <v>290.1598084601398</v>
          </cell>
          <cell r="T9">
            <v>290.1598084601398</v>
          </cell>
          <cell r="U9">
            <v>290.1598084601398</v>
          </cell>
          <cell r="V9">
            <v>290.1598084601398</v>
          </cell>
          <cell r="W9">
            <v>290.1598084601398</v>
          </cell>
          <cell r="X9">
            <v>290.1598084601398</v>
          </cell>
          <cell r="Y9">
            <v>290.1598084601398</v>
          </cell>
          <cell r="Z9">
            <v>290.1598084601398</v>
          </cell>
          <cell r="AA9">
            <v>290.1598084601398</v>
          </cell>
          <cell r="AB9">
            <v>290.1598084601398</v>
          </cell>
          <cell r="AC9">
            <v>290.1598084601398</v>
          </cell>
          <cell r="AD9">
            <v>290.1598084601398</v>
          </cell>
          <cell r="AE9">
            <v>290.1598084601398</v>
          </cell>
          <cell r="AF9">
            <v>290.1598084601398</v>
          </cell>
          <cell r="AG9">
            <v>290.1598084601398</v>
          </cell>
          <cell r="AH9">
            <v>290.1598084601398</v>
          </cell>
          <cell r="AI9">
            <v>290.1598084601398</v>
          </cell>
          <cell r="AJ9">
            <v>290.1598084601398</v>
          </cell>
          <cell r="AK9">
            <v>290.1598084601398</v>
          </cell>
          <cell r="AL9">
            <v>290.1598084601398</v>
          </cell>
          <cell r="AM9">
            <v>290.1598084601398</v>
          </cell>
          <cell r="AN9">
            <v>290.1598084601398</v>
          </cell>
          <cell r="AO9">
            <v>290.1598084601398</v>
          </cell>
          <cell r="AP9">
            <v>290.1598084601398</v>
          </cell>
          <cell r="AQ9">
            <v>10445.75310456503</v>
          </cell>
          <cell r="AR9">
            <v>10445.75</v>
          </cell>
          <cell r="AS9">
            <v>10445.75</v>
          </cell>
          <cell r="AT9">
            <v>10445.75</v>
          </cell>
        </row>
        <row r="10">
          <cell r="A10" t="str">
            <v>ANCHIETA-ES</v>
          </cell>
          <cell r="B10">
            <v>46135571.33205808</v>
          </cell>
          <cell r="C10">
            <v>1</v>
          </cell>
          <cell r="D10">
            <v>79472252.260000005</v>
          </cell>
          <cell r="E10">
            <v>2207562.5627777781</v>
          </cell>
          <cell r="F10">
            <v>1919940.39</v>
          </cell>
          <cell r="G10">
            <v>408162.24698855903</v>
          </cell>
          <cell r="H10">
            <v>2115706.8371974477</v>
          </cell>
          <cell r="I10">
            <v>2069493.6515649382</v>
          </cell>
          <cell r="J10">
            <v>2069493.6515649382</v>
          </cell>
          <cell r="K10">
            <v>2057162.8786254991</v>
          </cell>
          <cell r="L10">
            <v>2028301.9586254992</v>
          </cell>
          <cell r="M10">
            <v>2028301.9586254992</v>
          </cell>
          <cell r="N10">
            <v>2028301.9586254992</v>
          </cell>
          <cell r="O10">
            <v>2028301.9586254992</v>
          </cell>
          <cell r="P10">
            <v>2026179.37</v>
          </cell>
          <cell r="Q10">
            <v>2023081.3798606559</v>
          </cell>
          <cell r="R10">
            <v>2023073.6574465255</v>
          </cell>
          <cell r="S10">
            <v>2022521.9055004246</v>
          </cell>
          <cell r="T10">
            <v>2021710.2096017816</v>
          </cell>
          <cell r="U10">
            <v>2021710.2096017816</v>
          </cell>
          <cell r="V10">
            <v>2021710.2096017816</v>
          </cell>
          <cell r="W10">
            <v>2019474.9922182015</v>
          </cell>
          <cell r="X10">
            <v>2019474.9922182015</v>
          </cell>
          <cell r="Y10">
            <v>1931197.0517761919</v>
          </cell>
          <cell r="Z10">
            <v>1931197.0517761919</v>
          </cell>
          <cell r="AA10">
            <v>1931197.0517761919</v>
          </cell>
          <cell r="AB10">
            <v>1931197.0517761919</v>
          </cell>
          <cell r="AC10">
            <v>2019474.9922182015</v>
          </cell>
          <cell r="AD10">
            <v>1998905.1622182017</v>
          </cell>
          <cell r="AE10">
            <v>1770157.5322182018</v>
          </cell>
          <cell r="AF10">
            <v>1768034.9434533585</v>
          </cell>
          <cell r="AG10">
            <v>1679757.0030113489</v>
          </cell>
          <cell r="AH10">
            <v>1768034.9434533585</v>
          </cell>
          <cell r="AI10">
            <v>1752893.8509544351</v>
          </cell>
          <cell r="AJ10">
            <v>1761872.5313438745</v>
          </cell>
          <cell r="AK10">
            <v>2051486.734461434</v>
          </cell>
          <cell r="AL10">
            <v>1920525.1195361428</v>
          </cell>
          <cell r="AM10">
            <v>1828287.5869888111</v>
          </cell>
          <cell r="AN10">
            <v>1983050.1825471797</v>
          </cell>
          <cell r="AO10">
            <v>1686130.2000564563</v>
          </cell>
          <cell r="AP10">
            <v>1849286.4239312115</v>
          </cell>
          <cell r="AQ10">
            <v>70106627.583001167</v>
          </cell>
          <cell r="AR10">
            <v>9365624.6769988388</v>
          </cell>
          <cell r="AS10">
            <v>4840649.7669988275</v>
          </cell>
          <cell r="AT10">
            <v>2022607.45</v>
          </cell>
        </row>
        <row r="11">
          <cell r="A11" t="str">
            <v>GUAMARE-RN</v>
          </cell>
          <cell r="B11">
            <v>-1895764.388941817</v>
          </cell>
          <cell r="C11">
            <v>-4.1091165324412343E-2</v>
          </cell>
          <cell r="D11">
            <v>-3265607.4563190625</v>
          </cell>
          <cell r="E11">
            <v>-90711.318231085068</v>
          </cell>
          <cell r="F11">
            <v>-90711.318231085068</v>
          </cell>
          <cell r="H11">
            <v>-90711.318231085068</v>
          </cell>
          <cell r="I11">
            <v>-90711.318231085068</v>
          </cell>
          <cell r="J11">
            <v>-90711.318231085068</v>
          </cell>
          <cell r="K11">
            <v>-90711.318231085068</v>
          </cell>
          <cell r="L11">
            <v>-90711.318231085068</v>
          </cell>
          <cell r="M11">
            <v>-90711.318231085068</v>
          </cell>
          <cell r="N11">
            <v>-90711.318231085068</v>
          </cell>
          <cell r="O11">
            <v>-90711.318231085068</v>
          </cell>
          <cell r="P11">
            <v>-90711.318231085068</v>
          </cell>
          <cell r="Q11">
            <v>-90711.318231085068</v>
          </cell>
          <cell r="R11">
            <v>-90711.318231085068</v>
          </cell>
          <cell r="S11">
            <v>-90711.318231085068</v>
          </cell>
          <cell r="T11">
            <v>-90711.318231085068</v>
          </cell>
          <cell r="U11">
            <v>-90711.318231085068</v>
          </cell>
          <cell r="V11">
            <v>-90711.318231085068</v>
          </cell>
          <cell r="W11">
            <v>-90711.318231085068</v>
          </cell>
          <cell r="X11">
            <v>-90711.318231085068</v>
          </cell>
          <cell r="Y11">
            <v>-90711.318231085068</v>
          </cell>
          <cell r="Z11">
            <v>-90711.318231085068</v>
          </cell>
          <cell r="AA11">
            <v>-90711.318231085068</v>
          </cell>
          <cell r="AB11">
            <v>-90711.318231085068</v>
          </cell>
          <cell r="AC11">
            <v>-90711.318231085068</v>
          </cell>
          <cell r="AD11">
            <v>-70141.488231085066</v>
          </cell>
          <cell r="AE11">
            <v>-70141.488231085066</v>
          </cell>
          <cell r="AF11">
            <v>-70141.488231085066</v>
          </cell>
          <cell r="AG11">
            <v>-70141.488231085066</v>
          </cell>
          <cell r="AH11">
            <v>-70141.488231085066</v>
          </cell>
          <cell r="AI11">
            <v>-70141.488231085066</v>
          </cell>
          <cell r="AJ11">
            <v>0</v>
          </cell>
          <cell r="AK11">
            <v>-73173.958231085067</v>
          </cell>
          <cell r="AL11">
            <v>-90711.318231085068</v>
          </cell>
          <cell r="AM11">
            <v>-90711.318231085068</v>
          </cell>
          <cell r="AN11">
            <v>-90711.318231085068</v>
          </cell>
          <cell r="AO11">
            <v>0</v>
          </cell>
          <cell r="AP11">
            <v>-90711.318231085068</v>
          </cell>
          <cell r="AQ11">
            <v>-2943228.4798568925</v>
          </cell>
          <cell r="AR11">
            <v>-322378.97646217002</v>
          </cell>
          <cell r="AS11">
            <v>-159223.30341620988</v>
          </cell>
        </row>
        <row r="12">
          <cell r="A12" t="str">
            <v>MADRE DE DEUS-BA</v>
          </cell>
          <cell r="B12">
            <v>-1895764.388941817</v>
          </cell>
          <cell r="C12">
            <v>-4.1091165324412343E-2</v>
          </cell>
          <cell r="D12">
            <v>-3265607.4563190625</v>
          </cell>
          <cell r="E12">
            <v>-90711.318231085068</v>
          </cell>
          <cell r="F12">
            <v>0</v>
          </cell>
          <cell r="G12">
            <v>-90711.318231085068</v>
          </cell>
          <cell r="H12">
            <v>-90711.318231085068</v>
          </cell>
          <cell r="I12">
            <v>-90711.318231085068</v>
          </cell>
          <cell r="J12">
            <v>-90711.318231085068</v>
          </cell>
          <cell r="K12">
            <v>-90711.318231085068</v>
          </cell>
          <cell r="L12">
            <v>-90711.318231085068</v>
          </cell>
          <cell r="M12">
            <v>-90711.318231085068</v>
          </cell>
          <cell r="N12">
            <v>-90711.318231085068</v>
          </cell>
          <cell r="O12">
            <v>-90711.318231085068</v>
          </cell>
          <cell r="P12">
            <v>-90711.318231085068</v>
          </cell>
          <cell r="Q12">
            <v>-90711.318231085068</v>
          </cell>
          <cell r="R12">
            <v>-90711.318231085068</v>
          </cell>
          <cell r="S12">
            <v>-90711.318231085068</v>
          </cell>
          <cell r="T12">
            <v>-90711.318231085068</v>
          </cell>
          <cell r="U12">
            <v>-90711.318231085068</v>
          </cell>
          <cell r="V12">
            <v>-90711.318231085068</v>
          </cell>
          <cell r="W12">
            <v>-90711.318231085068</v>
          </cell>
          <cell r="X12">
            <v>-90711.318231085068</v>
          </cell>
          <cell r="Y12">
            <v>-90711.318231085068</v>
          </cell>
          <cell r="Z12">
            <v>-90711.318231085068</v>
          </cell>
          <cell r="AA12">
            <v>-90711.318231085068</v>
          </cell>
          <cell r="AB12">
            <v>-90711.318231085068</v>
          </cell>
          <cell r="AC12">
            <v>-90711.318231085068</v>
          </cell>
          <cell r="AD12">
            <v>-90711.318231085068</v>
          </cell>
          <cell r="AE12">
            <v>-7802.6882310850633</v>
          </cell>
          <cell r="AF12">
            <v>-7802.6882310850633</v>
          </cell>
          <cell r="AG12">
            <v>-7802.6882310850633</v>
          </cell>
          <cell r="AH12">
            <v>-7802.6882310850633</v>
          </cell>
          <cell r="AI12">
            <v>-7802.6882310850633</v>
          </cell>
          <cell r="AJ12">
            <v>-90711.318231085068</v>
          </cell>
          <cell r="AK12">
            <v>-90711.318231085068</v>
          </cell>
          <cell r="AL12">
            <v>-90711.318231085068</v>
          </cell>
          <cell r="AM12">
            <v>-90711.318231085068</v>
          </cell>
          <cell r="AN12">
            <v>-90711.318231085068</v>
          </cell>
          <cell r="AO12">
            <v>-90711.318231085068</v>
          </cell>
          <cell r="AP12">
            <v>-90711.318231085068</v>
          </cell>
          <cell r="AQ12">
            <v>-2760352.9880879754</v>
          </cell>
          <cell r="AR12">
            <v>-505254.46823108708</v>
          </cell>
          <cell r="AS12">
            <v>-249545.69426457144</v>
          </cell>
          <cell r="AT12">
            <v>-249545.69</v>
          </cell>
        </row>
        <row r="13">
          <cell r="A13" t="str">
            <v>SAO FRANCISCO DO CONDE-BA</v>
          </cell>
          <cell r="B13">
            <v>-1895764.388941817</v>
          </cell>
          <cell r="C13">
            <v>-4.1091165324412343E-2</v>
          </cell>
          <cell r="D13">
            <v>-3265607.4563190625</v>
          </cell>
          <cell r="E13">
            <v>-90711.318231085068</v>
          </cell>
          <cell r="F13">
            <v>-90711.318231085068</v>
          </cell>
          <cell r="H13">
            <v>-90711.318231085068</v>
          </cell>
          <cell r="I13">
            <v>-90711.318231085068</v>
          </cell>
          <cell r="J13">
            <v>-90711.318231085068</v>
          </cell>
          <cell r="K13">
            <v>-90711.318231085068</v>
          </cell>
          <cell r="L13">
            <v>-90711.318231085068</v>
          </cell>
          <cell r="M13">
            <v>-90711.318231085068</v>
          </cell>
          <cell r="N13">
            <v>-90711.318231085068</v>
          </cell>
          <cell r="O13">
            <v>-90711.318231085068</v>
          </cell>
          <cell r="P13">
            <v>-90711.318231085068</v>
          </cell>
          <cell r="Q13">
            <v>-90711.318231085068</v>
          </cell>
          <cell r="R13">
            <v>-90711.318231085068</v>
          </cell>
          <cell r="S13">
            <v>-90711.318231085068</v>
          </cell>
          <cell r="T13">
            <v>-90711.318231085068</v>
          </cell>
          <cell r="U13">
            <v>-90711.318231085068</v>
          </cell>
          <cell r="V13">
            <v>-90711.318231085068</v>
          </cell>
          <cell r="W13">
            <v>-90711.318231085068</v>
          </cell>
          <cell r="X13">
            <v>-90711.318231085068</v>
          </cell>
          <cell r="Y13">
            <v>-90711.318231085068</v>
          </cell>
          <cell r="Z13">
            <v>-90711.318231085068</v>
          </cell>
          <cell r="AA13">
            <v>-90711.318231085068</v>
          </cell>
          <cell r="AB13">
            <v>-90711.318231085068</v>
          </cell>
          <cell r="AC13">
            <v>-90711.318231085068</v>
          </cell>
          <cell r="AD13">
            <v>-90711.318231085068</v>
          </cell>
          <cell r="AE13">
            <v>-81555.158231085064</v>
          </cell>
          <cell r="AF13">
            <v>-81555.158231085064</v>
          </cell>
          <cell r="AG13">
            <v>-81555.158231085064</v>
          </cell>
          <cell r="AH13">
            <v>-81555.158231085064</v>
          </cell>
          <cell r="AI13">
            <v>-81555.158231085064</v>
          </cell>
          <cell r="AJ13">
            <v>-90711.318231085068</v>
          </cell>
          <cell r="AK13">
            <v>-90711.318231085068</v>
          </cell>
          <cell r="AL13">
            <v>-90711.318231085068</v>
          </cell>
          <cell r="AM13">
            <v>-90711.318231085068</v>
          </cell>
          <cell r="AN13">
            <v>-90711.318231085068</v>
          </cell>
          <cell r="AO13">
            <v>-90711.318231085068</v>
          </cell>
          <cell r="AP13">
            <v>-90711.318231085068</v>
          </cell>
          <cell r="AQ13">
            <v>-3219826.6563190613</v>
          </cell>
          <cell r="AR13">
            <v>-45780.800000001211</v>
          </cell>
          <cell r="AS13">
            <v>-22611.183548727455</v>
          </cell>
          <cell r="AT13">
            <v>-22611.18</v>
          </cell>
        </row>
        <row r="14">
          <cell r="A14" t="str">
            <v>SAO FRANCISCO DO SUL-SC</v>
          </cell>
          <cell r="B14">
            <v>-1895764.388941817</v>
          </cell>
          <cell r="C14">
            <v>-4.1091165324412343E-2</v>
          </cell>
          <cell r="D14">
            <v>-3265607.4563190625</v>
          </cell>
          <cell r="E14">
            <v>-90711.318231085068</v>
          </cell>
          <cell r="F14">
            <v>0</v>
          </cell>
          <cell r="G14">
            <v>-90711.318231085068</v>
          </cell>
          <cell r="H14">
            <v>-90711.318231085068</v>
          </cell>
          <cell r="I14">
            <v>-90711.318231085068</v>
          </cell>
          <cell r="J14">
            <v>-90711.318231085068</v>
          </cell>
          <cell r="K14">
            <v>-90711.318231085068</v>
          </cell>
          <cell r="L14">
            <v>-90711.318231085068</v>
          </cell>
          <cell r="M14">
            <v>-90711.318231085068</v>
          </cell>
          <cell r="N14">
            <v>-90711.318231085068</v>
          </cell>
          <cell r="O14">
            <v>-90711.318231085068</v>
          </cell>
          <cell r="P14">
            <v>-87613.328231085063</v>
          </cell>
          <cell r="Q14">
            <v>-87613.328231085063</v>
          </cell>
          <cell r="R14">
            <v>-87613.328231085063</v>
          </cell>
          <cell r="S14">
            <v>-87613.328231085063</v>
          </cell>
          <cell r="T14">
            <v>-87613.328231085063</v>
          </cell>
          <cell r="U14">
            <v>-87613.328231085063</v>
          </cell>
          <cell r="V14">
            <v>-87613.328231085063</v>
          </cell>
          <cell r="W14">
            <v>-87613.328231085063</v>
          </cell>
          <cell r="X14">
            <v>-87613.328231085063</v>
          </cell>
          <cell r="Y14">
            <v>-87613.328231085063</v>
          </cell>
          <cell r="Z14">
            <v>-87613.328231085063</v>
          </cell>
          <cell r="AA14">
            <v>-87613.328231085063</v>
          </cell>
          <cell r="AB14">
            <v>-87613.328231085063</v>
          </cell>
          <cell r="AC14">
            <v>-87613.328231085063</v>
          </cell>
          <cell r="AD14">
            <v>-87613.328231085063</v>
          </cell>
          <cell r="AE14">
            <v>-31972.70823108506</v>
          </cell>
          <cell r="AF14">
            <v>-31972.70823108506</v>
          </cell>
          <cell r="AG14">
            <v>-31972.70823108506</v>
          </cell>
          <cell r="AH14">
            <v>-31972.70823108506</v>
          </cell>
          <cell r="AI14">
            <v>-31972.70823108506</v>
          </cell>
          <cell r="AJ14">
            <v>-245.25</v>
          </cell>
          <cell r="AK14">
            <v>-90711.318231085068</v>
          </cell>
          <cell r="AL14">
            <v>-90711.318231085068</v>
          </cell>
          <cell r="AM14">
            <v>-90711.318231085068</v>
          </cell>
          <cell r="AN14">
            <v>-90711.318231085068</v>
          </cell>
          <cell r="AO14">
            <v>-90711.318231085068</v>
          </cell>
          <cell r="AP14">
            <v>0</v>
          </cell>
          <cell r="AQ14">
            <v>-2653555.8516258062</v>
          </cell>
          <cell r="AR14">
            <v>-612051.60469325632</v>
          </cell>
          <cell r="AS14">
            <v>-302292.90827185259</v>
          </cell>
          <cell r="AT14">
            <v>-302292.90000000002</v>
          </cell>
        </row>
        <row r="15">
          <cell r="A15" t="str">
            <v>SAO SEBASTIAO-SP</v>
          </cell>
          <cell r="B15">
            <v>-1895764.388941817</v>
          </cell>
          <cell r="C15">
            <v>-4.1091165324412343E-2</v>
          </cell>
          <cell r="D15">
            <v>-3265607.4563190625</v>
          </cell>
          <cell r="E15">
            <v>-90711.318231085068</v>
          </cell>
          <cell r="F15">
            <v>-90711.318231085068</v>
          </cell>
          <cell r="H15">
            <v>-90711.318231085068</v>
          </cell>
          <cell r="I15">
            <v>-90711.318231085068</v>
          </cell>
          <cell r="J15">
            <v>-90711.318231085068</v>
          </cell>
          <cell r="K15">
            <v>-90711.318231085068</v>
          </cell>
          <cell r="L15">
            <v>-90711.318231085068</v>
          </cell>
          <cell r="M15">
            <v>-90711.318231085068</v>
          </cell>
          <cell r="N15">
            <v>-90711.318231085068</v>
          </cell>
          <cell r="O15">
            <v>-90711.318231085068</v>
          </cell>
          <cell r="P15">
            <v>-90711.318231085068</v>
          </cell>
          <cell r="Q15">
            <v>-90711.318231085068</v>
          </cell>
          <cell r="R15">
            <v>-90711.318231085068</v>
          </cell>
          <cell r="S15">
            <v>-90711.318231085068</v>
          </cell>
          <cell r="T15">
            <v>-90711.318231085068</v>
          </cell>
          <cell r="U15">
            <v>-90711.318231085068</v>
          </cell>
          <cell r="V15">
            <v>-90711.318231085068</v>
          </cell>
          <cell r="W15">
            <v>-90711.318231085068</v>
          </cell>
          <cell r="X15">
            <v>-90711.318231085068</v>
          </cell>
          <cell r="Y15">
            <v>-90711.318231085068</v>
          </cell>
          <cell r="Z15">
            <v>-90711.318231085068</v>
          </cell>
          <cell r="AA15">
            <v>-90711.318231085068</v>
          </cell>
          <cell r="AB15">
            <v>-90711.318231085068</v>
          </cell>
          <cell r="AC15">
            <v>-90711.318231085068</v>
          </cell>
          <cell r="AD15">
            <v>-90711.318231085068</v>
          </cell>
          <cell r="AE15">
            <v>-90711.318231085068</v>
          </cell>
          <cell r="AF15">
            <v>-90711.318231085068</v>
          </cell>
          <cell r="AG15">
            <v>-90711.318231085068</v>
          </cell>
          <cell r="AH15">
            <v>-90711.318231085068</v>
          </cell>
          <cell r="AI15">
            <v>-90711.318231085068</v>
          </cell>
          <cell r="AJ15">
            <v>-90711.318231085068</v>
          </cell>
          <cell r="AK15">
            <v>-90711.318231085068</v>
          </cell>
          <cell r="AL15">
            <v>-90711.318231085068</v>
          </cell>
          <cell r="AM15">
            <v>-90711.318231085068</v>
          </cell>
          <cell r="AN15">
            <v>-90711.318231085068</v>
          </cell>
          <cell r="AO15">
            <v>-90711.318231085068</v>
          </cell>
          <cell r="AP15">
            <v>-90711.318231085068</v>
          </cell>
          <cell r="AQ15">
            <v>-3265607.4563190597</v>
          </cell>
          <cell r="AR15">
            <v>0</v>
          </cell>
          <cell r="AS15">
            <v>0</v>
          </cell>
          <cell r="AT15">
            <v>0</v>
          </cell>
        </row>
        <row r="16">
          <cell r="A16" t="str">
            <v>TRAMANDAI-RS</v>
          </cell>
          <cell r="B16">
            <v>-1895764.388941817</v>
          </cell>
          <cell r="C16">
            <v>-4.1091165324412343E-2</v>
          </cell>
          <cell r="D16">
            <v>-3265607.4563190625</v>
          </cell>
          <cell r="E16">
            <v>-90711.318231085068</v>
          </cell>
          <cell r="F16">
            <v>0</v>
          </cell>
          <cell r="G16">
            <v>-90711.318231085068</v>
          </cell>
          <cell r="H16">
            <v>-90711.318231085068</v>
          </cell>
          <cell r="I16">
            <v>-90711.318231085068</v>
          </cell>
          <cell r="J16">
            <v>-90711.318231085068</v>
          </cell>
          <cell r="K16">
            <v>-90711.318231085068</v>
          </cell>
          <cell r="L16">
            <v>-90711.318231085068</v>
          </cell>
          <cell r="M16">
            <v>-90711.318231085068</v>
          </cell>
          <cell r="N16">
            <v>-90711.318231085068</v>
          </cell>
          <cell r="O16">
            <v>-90711.318231085068</v>
          </cell>
          <cell r="P16">
            <v>-90711.318231085068</v>
          </cell>
          <cell r="Q16">
            <v>-90711.318231085068</v>
          </cell>
          <cell r="R16">
            <v>-90711.318231085068</v>
          </cell>
          <cell r="S16">
            <v>-90711.318231085068</v>
          </cell>
          <cell r="T16">
            <v>-90711.318231085068</v>
          </cell>
          <cell r="U16">
            <v>-90711.318231085068</v>
          </cell>
          <cell r="V16">
            <v>-90711.318231085068</v>
          </cell>
          <cell r="W16">
            <v>-90711.318231085068</v>
          </cell>
          <cell r="X16">
            <v>-90711.318231085068</v>
          </cell>
          <cell r="Y16">
            <v>-90711.318231085068</v>
          </cell>
          <cell r="Z16">
            <v>-90711.318231085068</v>
          </cell>
          <cell r="AA16">
            <v>-90711.318231085068</v>
          </cell>
          <cell r="AB16">
            <v>-90711.318231085068</v>
          </cell>
          <cell r="AC16">
            <v>-90711.318231085068</v>
          </cell>
          <cell r="AD16">
            <v>-90711.318231085068</v>
          </cell>
          <cell r="AE16">
            <v>-9669.0982310850668</v>
          </cell>
          <cell r="AF16">
            <v>-9669.0982310850668</v>
          </cell>
          <cell r="AG16">
            <v>-9669.0982310850668</v>
          </cell>
          <cell r="AH16">
            <v>-9669.0982310850668</v>
          </cell>
          <cell r="AI16">
            <v>-9669.0982310850668</v>
          </cell>
          <cell r="AJ16">
            <v>-28279.698231085065</v>
          </cell>
          <cell r="AK16">
            <v>-90711.318231085068</v>
          </cell>
          <cell r="AL16">
            <v>-90711.318231085068</v>
          </cell>
          <cell r="AM16">
            <v>-90711.318231085068</v>
          </cell>
          <cell r="AN16">
            <v>-90711.318231085068</v>
          </cell>
          <cell r="AO16">
            <v>0</v>
          </cell>
          <cell r="AP16">
            <v>-90711.318231085068</v>
          </cell>
          <cell r="AQ16">
            <v>-2616542.0998568917</v>
          </cell>
          <cell r="AR16">
            <v>-649065.35646217084</v>
          </cell>
          <cell r="AS16">
            <v>-320574.03780811979</v>
          </cell>
          <cell r="AT16">
            <v>-320574.03000000003</v>
          </cell>
        </row>
        <row r="17">
          <cell r="A17" t="str">
            <v>SAO MATEUS-ES</v>
          </cell>
          <cell r="B17">
            <v>-1881778.2578455131</v>
          </cell>
          <cell r="C17">
            <v>-4.0788012449255784E-2</v>
          </cell>
          <cell r="D17">
            <v>-3241515.2145512765</v>
          </cell>
          <cell r="E17">
            <v>-90042.089293091019</v>
          </cell>
          <cell r="F17">
            <v>-90042.089293091019</v>
          </cell>
          <cell r="H17">
            <v>-90042.089293091019</v>
          </cell>
          <cell r="I17">
            <v>-90042.089293091019</v>
          </cell>
          <cell r="J17">
            <v>-90042.089293091019</v>
          </cell>
          <cell r="K17">
            <v>-90042.089293091019</v>
          </cell>
          <cell r="L17">
            <v>-90042.089293091019</v>
          </cell>
          <cell r="M17">
            <v>-90042.089293091019</v>
          </cell>
          <cell r="N17">
            <v>-90042.089293091019</v>
          </cell>
          <cell r="O17">
            <v>-90042.089293091019</v>
          </cell>
          <cell r="P17">
            <v>-90042.089293091019</v>
          </cell>
          <cell r="Q17">
            <v>-90042.089293091019</v>
          </cell>
          <cell r="R17">
            <v>-90042.089293091019</v>
          </cell>
          <cell r="S17">
            <v>-90042.089293091019</v>
          </cell>
          <cell r="T17">
            <v>-90042.089293091019</v>
          </cell>
          <cell r="U17">
            <v>-90042.089293091019</v>
          </cell>
          <cell r="V17">
            <v>-90042.089293091019</v>
          </cell>
          <cell r="W17">
            <v>-90042.089293091019</v>
          </cell>
          <cell r="X17">
            <v>-90042.089293091019</v>
          </cell>
          <cell r="Y17">
            <v>-90042.089293091019</v>
          </cell>
          <cell r="Z17">
            <v>-90042.089293091019</v>
          </cell>
          <cell r="AA17">
            <v>-90042.089293091019</v>
          </cell>
          <cell r="AB17">
            <v>-90042.089293091019</v>
          </cell>
          <cell r="AC17">
            <v>-90042.089293091019</v>
          </cell>
          <cell r="AD17">
            <v>-90042.089293091019</v>
          </cell>
          <cell r="AE17">
            <v>-90042.089293091019</v>
          </cell>
          <cell r="AF17">
            <v>-90042.089293091019</v>
          </cell>
          <cell r="AG17">
            <v>-90042.089293091019</v>
          </cell>
          <cell r="AH17">
            <v>-90042.089293091019</v>
          </cell>
          <cell r="AI17">
            <v>-90042.089293091019</v>
          </cell>
          <cell r="AJ17">
            <v>-90042.089293091019</v>
          </cell>
          <cell r="AK17">
            <v>-90042.089293091019</v>
          </cell>
          <cell r="AL17">
            <v>-90042.089293091019</v>
          </cell>
          <cell r="AM17">
            <v>-90042.089293091019</v>
          </cell>
          <cell r="AN17">
            <v>-90042.089293091019</v>
          </cell>
          <cell r="AO17">
            <v>-90042.089293091019</v>
          </cell>
          <cell r="AP17">
            <v>-90042.089293091019</v>
          </cell>
          <cell r="AQ17">
            <v>-3241515.2145512779</v>
          </cell>
          <cell r="AR17">
            <v>0</v>
          </cell>
          <cell r="AS17">
            <v>0</v>
          </cell>
          <cell r="AT17">
            <v>0</v>
          </cell>
        </row>
        <row r="18">
          <cell r="A18" t="str">
            <v>CORURIPE-AL</v>
          </cell>
          <cell r="B18">
            <v>-1844909.5337007181</v>
          </cell>
          <cell r="C18">
            <v>-3.9988873670211852E-2</v>
          </cell>
          <cell r="D18">
            <v>-3178005.8559123487</v>
          </cell>
          <cell r="E18">
            <v>-88277.940442009683</v>
          </cell>
          <cell r="F18">
            <v>0</v>
          </cell>
          <cell r="G18">
            <v>0</v>
          </cell>
          <cell r="H18">
            <v>-88277.940442009683</v>
          </cell>
          <cell r="I18">
            <v>-88277.940442009683</v>
          </cell>
          <cell r="J18">
            <v>-88277.940442009683</v>
          </cell>
          <cell r="K18">
            <v>-88277.940442009683</v>
          </cell>
          <cell r="L18">
            <v>-88277.940442009683</v>
          </cell>
          <cell r="M18">
            <v>-88277.940442009683</v>
          </cell>
          <cell r="N18">
            <v>-88277.940442009683</v>
          </cell>
          <cell r="O18">
            <v>-88277.940442009683</v>
          </cell>
          <cell r="P18">
            <v>-88277.940442009683</v>
          </cell>
          <cell r="Q18">
            <v>-88277.940442009683</v>
          </cell>
          <cell r="R18">
            <v>-88277.940442009683</v>
          </cell>
          <cell r="S18">
            <v>-88277.940442009683</v>
          </cell>
          <cell r="T18">
            <v>-88277.940442009683</v>
          </cell>
          <cell r="U18">
            <v>-88277.940442009683</v>
          </cell>
          <cell r="V18">
            <v>-88277.940442009683</v>
          </cell>
          <cell r="W18">
            <v>-88277.940442009683</v>
          </cell>
          <cell r="X18">
            <v>-88277.940442009683</v>
          </cell>
          <cell r="Y18">
            <v>-88277.940442009683</v>
          </cell>
          <cell r="Z18">
            <v>-88277.940442009683</v>
          </cell>
          <cell r="AA18">
            <v>-88277.940442009683</v>
          </cell>
          <cell r="AB18">
            <v>-88277.940442009683</v>
          </cell>
          <cell r="AC18">
            <v>-88277.940442009683</v>
          </cell>
          <cell r="AD18">
            <v>-88277.940442009683</v>
          </cell>
          <cell r="AE18">
            <v>-88277.940442009683</v>
          </cell>
          <cell r="AF18">
            <v>-88277.940442009683</v>
          </cell>
          <cell r="AG18">
            <v>-88277.940442009683</v>
          </cell>
          <cell r="AH18">
            <v>-88277.940442009683</v>
          </cell>
          <cell r="AI18">
            <v>-88277.940442009683</v>
          </cell>
          <cell r="AJ18">
            <v>-88277.940442009683</v>
          </cell>
          <cell r="AK18">
            <v>-88277.940442009683</v>
          </cell>
          <cell r="AL18">
            <v>-88277.940442009683</v>
          </cell>
          <cell r="AM18">
            <v>-88277.940442009683</v>
          </cell>
          <cell r="AN18">
            <v>-88277.940442009683</v>
          </cell>
          <cell r="AO18">
            <v>-88277.940442009683</v>
          </cell>
          <cell r="AP18">
            <v>-88277.940442009683</v>
          </cell>
          <cell r="AQ18">
            <v>-3089727.9154703398</v>
          </cell>
          <cell r="AR18">
            <v>-88277.940442008898</v>
          </cell>
          <cell r="AS18">
            <v>-43600.564311629343</v>
          </cell>
        </row>
        <row r="19">
          <cell r="A19" t="str">
            <v>MACAU-RN</v>
          </cell>
          <cell r="B19">
            <v>-1844909.5337007181</v>
          </cell>
          <cell r="C19">
            <v>-3.9988873670211852E-2</v>
          </cell>
          <cell r="D19">
            <v>-3178005.8559123487</v>
          </cell>
          <cell r="E19">
            <v>-88277.940442009683</v>
          </cell>
          <cell r="F19">
            <v>-88277.940442009683</v>
          </cell>
          <cell r="H19">
            <v>-88277.940442009683</v>
          </cell>
          <cell r="I19">
            <v>-88277.940442009683</v>
          </cell>
          <cell r="J19">
            <v>-88277.940442009683</v>
          </cell>
          <cell r="K19">
            <v>-88277.940442009683</v>
          </cell>
          <cell r="L19">
            <v>-88277.940442009683</v>
          </cell>
          <cell r="M19">
            <v>-88277.940442009683</v>
          </cell>
          <cell r="N19">
            <v>-88277.940442009683</v>
          </cell>
          <cell r="O19">
            <v>-88277.940442009683</v>
          </cell>
          <cell r="P19">
            <v>-88277.940442009683</v>
          </cell>
          <cell r="Q19">
            <v>-88277.940442009683</v>
          </cell>
          <cell r="R19">
            <v>-88277.940442009683</v>
          </cell>
          <cell r="S19">
            <v>-88277.940442009683</v>
          </cell>
          <cell r="T19">
            <v>-88277.940442009683</v>
          </cell>
          <cell r="U19">
            <v>-88277.940442009683</v>
          </cell>
          <cell r="V19">
            <v>-88277.940442009683</v>
          </cell>
          <cell r="W19">
            <v>-88277.940442009683</v>
          </cell>
          <cell r="X19">
            <v>-88277.940442009683</v>
          </cell>
          <cell r="Y19">
            <v>-88277.940442009683</v>
          </cell>
          <cell r="Z19">
            <v>-88277.940442009683</v>
          </cell>
          <cell r="AA19">
            <v>-88277.940442009683</v>
          </cell>
          <cell r="AB19">
            <v>-88277.940442009683</v>
          </cell>
          <cell r="AC19">
            <v>-88277.940442009683</v>
          </cell>
          <cell r="AD19">
            <v>-88277.940442009683</v>
          </cell>
          <cell r="AE19">
            <v>-88277.940442009683</v>
          </cell>
          <cell r="AF19">
            <v>-88277.940442009683</v>
          </cell>
          <cell r="AG19">
            <v>0</v>
          </cell>
          <cell r="AH19">
            <v>-88277.940442009683</v>
          </cell>
          <cell r="AI19">
            <v>-88277.940442009683</v>
          </cell>
          <cell r="AJ19">
            <v>-88277.940442009683</v>
          </cell>
          <cell r="AK19">
            <v>-88277.940442009683</v>
          </cell>
          <cell r="AL19">
            <v>-88277.940442009683</v>
          </cell>
          <cell r="AM19">
            <v>-88277.940442009683</v>
          </cell>
          <cell r="AN19">
            <v>-88277.940442009683</v>
          </cell>
          <cell r="AO19">
            <v>-88277.940442009683</v>
          </cell>
          <cell r="AP19">
            <v>-88277.940442009683</v>
          </cell>
          <cell r="AQ19">
            <v>-3089727.9154703398</v>
          </cell>
          <cell r="AR19">
            <v>-88277.940442008898</v>
          </cell>
          <cell r="AS19">
            <v>-43600.564311629343</v>
          </cell>
          <cell r="AT19">
            <v>-43600.56</v>
          </cell>
        </row>
        <row r="20">
          <cell r="A20" t="str">
            <v>PIRAMBU-SE</v>
          </cell>
          <cell r="B20">
            <v>-1844909.5337007181</v>
          </cell>
          <cell r="C20">
            <v>-3.9988873670211852E-2</v>
          </cell>
          <cell r="D20">
            <v>-3178005.8559123487</v>
          </cell>
          <cell r="E20">
            <v>-88277.940442009683</v>
          </cell>
          <cell r="F20">
            <v>0</v>
          </cell>
          <cell r="G20">
            <v>0</v>
          </cell>
          <cell r="H20">
            <v>-88277.940442009683</v>
          </cell>
          <cell r="I20">
            <v>-88277.940442009683</v>
          </cell>
          <cell r="J20">
            <v>-88277.940442009683</v>
          </cell>
          <cell r="K20">
            <v>-88277.940442009683</v>
          </cell>
          <cell r="L20">
            <v>-88277.940442009683</v>
          </cell>
          <cell r="M20">
            <v>-88277.940442009683</v>
          </cell>
          <cell r="N20">
            <v>-88277.940442009683</v>
          </cell>
          <cell r="O20">
            <v>-88277.940442009683</v>
          </cell>
          <cell r="P20">
            <v>-88277.940442009683</v>
          </cell>
          <cell r="Q20">
            <v>-88277.940442009683</v>
          </cell>
          <cell r="R20">
            <v>-88277.940442009683</v>
          </cell>
          <cell r="S20">
            <v>-88277.940442009683</v>
          </cell>
          <cell r="T20">
            <v>-88277.940442009683</v>
          </cell>
          <cell r="U20">
            <v>-88277.940442009683</v>
          </cell>
          <cell r="V20">
            <v>-88277.940442009683</v>
          </cell>
          <cell r="W20">
            <v>-88277.940442009683</v>
          </cell>
          <cell r="X20">
            <v>-88277.940442009683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-88277.940442009683</v>
          </cell>
          <cell r="AD20">
            <v>-88277.940442009683</v>
          </cell>
          <cell r="AE20">
            <v>-88277.940442009683</v>
          </cell>
          <cell r="AF20">
            <v>-88277.940442009683</v>
          </cell>
          <cell r="AG20">
            <v>-88277.940442009683</v>
          </cell>
          <cell r="AH20">
            <v>-88277.940442009683</v>
          </cell>
          <cell r="AI20">
            <v>-88277.940442009683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-2118670.5706082317</v>
          </cell>
          <cell r="AR20">
            <v>-1059335.285304117</v>
          </cell>
          <cell r="AS20">
            <v>-523206.77173955721</v>
          </cell>
        </row>
        <row r="21">
          <cell r="A21" t="str">
            <v>ROTEIRO-AL</v>
          </cell>
          <cell r="B21">
            <v>-1820537.5345279966</v>
          </cell>
          <cell r="C21">
            <v>-3.9460604517602783E-2</v>
          </cell>
          <cell r="D21">
            <v>-3136023.1165550244</v>
          </cell>
          <cell r="E21">
            <v>-87111.753237639568</v>
          </cell>
          <cell r="F21">
            <v>-87111.753237639568</v>
          </cell>
          <cell r="H21">
            <v>-87111.753237639568</v>
          </cell>
          <cell r="I21">
            <v>-87111.753237639568</v>
          </cell>
          <cell r="J21">
            <v>-87111.753237639568</v>
          </cell>
          <cell r="K21">
            <v>-87111.753237639568</v>
          </cell>
          <cell r="L21">
            <v>-87111.753237639568</v>
          </cell>
          <cell r="M21">
            <v>-87111.753237639568</v>
          </cell>
          <cell r="N21">
            <v>-87111.753237639568</v>
          </cell>
          <cell r="O21">
            <v>-87111.753237639568</v>
          </cell>
          <cell r="P21">
            <v>-87111.753237639568</v>
          </cell>
          <cell r="Q21">
            <v>-87111.753237639568</v>
          </cell>
          <cell r="R21">
            <v>-87111.753237639568</v>
          </cell>
          <cell r="S21">
            <v>-87111.753237639568</v>
          </cell>
          <cell r="T21">
            <v>-87111.753237639568</v>
          </cell>
          <cell r="U21">
            <v>-87111.753237639568</v>
          </cell>
          <cell r="V21">
            <v>-87111.753237639568</v>
          </cell>
          <cell r="W21">
            <v>-87111.753237639568</v>
          </cell>
          <cell r="X21">
            <v>-87111.753237639568</v>
          </cell>
          <cell r="Y21">
            <v>-87111.753237639568</v>
          </cell>
          <cell r="Z21">
            <v>-87111.753237639568</v>
          </cell>
          <cell r="AA21">
            <v>-87111.753237639568</v>
          </cell>
          <cell r="AB21">
            <v>-87111.753237639568</v>
          </cell>
          <cell r="AC21">
            <v>-87111.753237639568</v>
          </cell>
          <cell r="AD21">
            <v>-87111.753237639568</v>
          </cell>
          <cell r="AE21">
            <v>-87111.753237639568</v>
          </cell>
          <cell r="AF21">
            <v>-87111.753237639568</v>
          </cell>
          <cell r="AG21">
            <v>-87111.753237639568</v>
          </cell>
          <cell r="AH21">
            <v>-87111.753237639568</v>
          </cell>
          <cell r="AI21">
            <v>-87111.753237639568</v>
          </cell>
          <cell r="AJ21">
            <v>-87111.753237639568</v>
          </cell>
          <cell r="AK21">
            <v>-87111.753237639568</v>
          </cell>
          <cell r="AL21">
            <v>-87111.753237639568</v>
          </cell>
          <cell r="AM21">
            <v>-87111.753237639568</v>
          </cell>
          <cell r="AN21">
            <v>-46585.873237639571</v>
          </cell>
          <cell r="AO21">
            <v>0</v>
          </cell>
          <cell r="AP21">
            <v>-87111.753237639568</v>
          </cell>
          <cell r="AQ21">
            <v>-3008385.483317385</v>
          </cell>
          <cell r="AR21">
            <v>-127637.63323763944</v>
          </cell>
          <cell r="AS21">
            <v>-63040.356500134229</v>
          </cell>
          <cell r="AT21">
            <v>-63040.35</v>
          </cell>
        </row>
        <row r="22">
          <cell r="A22" t="str">
            <v>JAPARATUBA-SE</v>
          </cell>
          <cell r="B22">
            <v>-1788970.6693000421</v>
          </cell>
          <cell r="C22">
            <v>-3.8776384851160292E-2</v>
          </cell>
          <cell r="D22">
            <v>-3081646.6386222537</v>
          </cell>
          <cell r="E22">
            <v>-85601.295517284831</v>
          </cell>
          <cell r="F22">
            <v>-85601.295517284831</v>
          </cell>
          <cell r="H22">
            <v>-85601.295517284831</v>
          </cell>
          <cell r="I22">
            <v>-85601.295517284831</v>
          </cell>
          <cell r="J22">
            <v>-85601.295517284831</v>
          </cell>
          <cell r="K22">
            <v>-85601.295517284831</v>
          </cell>
          <cell r="L22">
            <v>-85601.295517284831</v>
          </cell>
          <cell r="M22">
            <v>-85601.295517284831</v>
          </cell>
          <cell r="N22">
            <v>-85601.295517284831</v>
          </cell>
          <cell r="O22">
            <v>-85601.295517284831</v>
          </cell>
          <cell r="P22">
            <v>-85601.295517284831</v>
          </cell>
          <cell r="Q22">
            <v>-85601.295517284831</v>
          </cell>
          <cell r="R22">
            <v>-85601.295517284831</v>
          </cell>
          <cell r="S22">
            <v>-85601.295517284831</v>
          </cell>
          <cell r="T22">
            <v>-85601.295517284831</v>
          </cell>
          <cell r="U22">
            <v>-85601.295517284831</v>
          </cell>
          <cell r="V22">
            <v>-85601.295517284831</v>
          </cell>
          <cell r="W22">
            <v>-85601.295517284831</v>
          </cell>
          <cell r="X22">
            <v>-85601.295517284831</v>
          </cell>
          <cell r="Y22">
            <v>-85601.295517284831</v>
          </cell>
          <cell r="Z22">
            <v>-85601.295517284831</v>
          </cell>
          <cell r="AA22">
            <v>-85601.295517284831</v>
          </cell>
          <cell r="AB22">
            <v>-85601.295517284831</v>
          </cell>
          <cell r="AC22">
            <v>-85601.295517284831</v>
          </cell>
          <cell r="AD22">
            <v>-85601.295517284831</v>
          </cell>
          <cell r="AE22">
            <v>-85601.295517284831</v>
          </cell>
          <cell r="AF22">
            <v>-85601.295517284831</v>
          </cell>
          <cell r="AG22">
            <v>-85601.295517284831</v>
          </cell>
          <cell r="AH22">
            <v>-85601.295517284831</v>
          </cell>
          <cell r="AI22">
            <v>-85601.295517284831</v>
          </cell>
          <cell r="AJ22">
            <v>-85601.295517284831</v>
          </cell>
          <cell r="AK22">
            <v>-85601.295517284831</v>
          </cell>
          <cell r="AL22">
            <v>-85601.295517284831</v>
          </cell>
          <cell r="AM22">
            <v>-10048.785517284807</v>
          </cell>
          <cell r="AN22">
            <v>-85601.295517284831</v>
          </cell>
          <cell r="AO22">
            <v>-85601.295517284831</v>
          </cell>
          <cell r="AP22">
            <v>-85601.295517284831</v>
          </cell>
          <cell r="AQ22">
            <v>-3006094.1286222553</v>
          </cell>
          <cell r="AR22">
            <v>-75552.509999998379</v>
          </cell>
          <cell r="AS22">
            <v>-37315.461310789338</v>
          </cell>
          <cell r="AT22">
            <v>-37315.46</v>
          </cell>
        </row>
        <row r="23">
          <cell r="A23" t="str">
            <v>PENDENCIAS-RN</v>
          </cell>
          <cell r="B23">
            <v>-1785754.6514222296</v>
          </cell>
          <cell r="C23">
            <v>-3.8706676862617889E-2</v>
          </cell>
          <cell r="D23">
            <v>-3076106.7877722746</v>
          </cell>
          <cell r="E23">
            <v>-85447.410771452065</v>
          </cell>
          <cell r="F23">
            <v>0</v>
          </cell>
          <cell r="G23">
            <v>-85447.410771452065</v>
          </cell>
          <cell r="H23">
            <v>-38402.160000000003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-85447.410771452065</v>
          </cell>
          <cell r="AK23">
            <v>-85447.410771452065</v>
          </cell>
          <cell r="AL23">
            <v>0</v>
          </cell>
          <cell r="AM23">
            <v>0</v>
          </cell>
          <cell r="AN23">
            <v>-38402.160000000003</v>
          </cell>
          <cell r="AO23">
            <v>-38402.160000000003</v>
          </cell>
          <cell r="AP23">
            <v>-38402.160000000003</v>
          </cell>
          <cell r="AQ23">
            <v>-324503.46154290414</v>
          </cell>
          <cell r="AR23">
            <v>-2751603.3262293702</v>
          </cell>
          <cell r="AS23">
            <v>-1359019.6733709248</v>
          </cell>
          <cell r="AT23">
            <v>0</v>
          </cell>
        </row>
        <row r="24">
          <cell r="A24" t="str">
            <v>RIO DE JANEIRO-RJ</v>
          </cell>
          <cell r="B24">
            <v>-1753944.6899076337</v>
          </cell>
          <cell r="C24">
            <v>-3.801718802361239E-2</v>
          </cell>
          <cell r="D24">
            <v>-3021311.556828375</v>
          </cell>
          <cell r="E24">
            <v>-83925.321023010416</v>
          </cell>
          <cell r="F24">
            <v>-83925.321023010416</v>
          </cell>
          <cell r="H24">
            <v>-83925.321023010416</v>
          </cell>
          <cell r="I24">
            <v>-83925.321023010416</v>
          </cell>
          <cell r="J24">
            <v>-83925.321023010416</v>
          </cell>
          <cell r="K24">
            <v>-83925.321023010416</v>
          </cell>
          <cell r="L24">
            <v>-83925.321023010416</v>
          </cell>
          <cell r="M24">
            <v>-83925.321023010416</v>
          </cell>
          <cell r="N24">
            <v>-83925.321023010416</v>
          </cell>
          <cell r="O24">
            <v>-83925.321023010416</v>
          </cell>
          <cell r="P24">
            <v>-83925.321023010416</v>
          </cell>
          <cell r="Q24">
            <v>-83925.321023010416</v>
          </cell>
          <cell r="R24">
            <v>-83925.321023010416</v>
          </cell>
          <cell r="S24">
            <v>-83925.321023010416</v>
          </cell>
          <cell r="T24">
            <v>-83925.321023010416</v>
          </cell>
          <cell r="U24">
            <v>-83925.321023010416</v>
          </cell>
          <cell r="V24">
            <v>-83925.321023010416</v>
          </cell>
          <cell r="W24">
            <v>-83925.321023010416</v>
          </cell>
          <cell r="X24">
            <v>-83925.321023010416</v>
          </cell>
          <cell r="Y24">
            <v>-83925.321023010416</v>
          </cell>
          <cell r="Z24">
            <v>-83925.321023010416</v>
          </cell>
          <cell r="AA24">
            <v>-83925.321023010416</v>
          </cell>
          <cell r="AB24">
            <v>-83925.321023010416</v>
          </cell>
          <cell r="AC24">
            <v>-83925.321023010416</v>
          </cell>
          <cell r="AD24">
            <v>-83925.321023010416</v>
          </cell>
          <cell r="AE24">
            <v>-83925.321023010416</v>
          </cell>
          <cell r="AF24">
            <v>-83925.321023010416</v>
          </cell>
          <cell r="AG24">
            <v>-83925.321023010416</v>
          </cell>
          <cell r="AH24">
            <v>-83925.321023010416</v>
          </cell>
          <cell r="AI24">
            <v>-83925.321023010416</v>
          </cell>
          <cell r="AJ24">
            <v>-83925.321023010416</v>
          </cell>
          <cell r="AK24">
            <v>-83925.321023010416</v>
          </cell>
          <cell r="AL24">
            <v>-83925.321023010416</v>
          </cell>
          <cell r="AM24">
            <v>-83925.321023010416</v>
          </cell>
          <cell r="AN24">
            <v>-83925.321023010416</v>
          </cell>
          <cell r="AO24">
            <v>-83925.321023010416</v>
          </cell>
          <cell r="AP24">
            <v>-83925.321023010416</v>
          </cell>
          <cell r="AQ24">
            <v>-3021311.5568283778</v>
          </cell>
          <cell r="AR24">
            <v>0</v>
          </cell>
          <cell r="AS24">
            <v>0</v>
          </cell>
          <cell r="AT24">
            <v>0</v>
          </cell>
        </row>
        <row r="25">
          <cell r="A25" t="str">
            <v>ALTO DO RODRIGUES-RN</v>
          </cell>
          <cell r="B25">
            <v>-1733234.3771847212</v>
          </cell>
          <cell r="C25">
            <v>-3.7568286836850207E-2</v>
          </cell>
          <cell r="D25">
            <v>-2985636.3684741971</v>
          </cell>
          <cell r="E25">
            <v>-82934.343568727694</v>
          </cell>
          <cell r="F25">
            <v>-82934.343568727694</v>
          </cell>
          <cell r="H25">
            <v>-82934.343568727694</v>
          </cell>
          <cell r="I25">
            <v>-82934.343568727694</v>
          </cell>
          <cell r="J25">
            <v>-82934.343568727694</v>
          </cell>
          <cell r="K25">
            <v>-82934.343568727694</v>
          </cell>
          <cell r="L25">
            <v>-82934.343568727694</v>
          </cell>
          <cell r="M25">
            <v>-82934.343568727694</v>
          </cell>
          <cell r="N25">
            <v>-82934.343568727694</v>
          </cell>
          <cell r="O25">
            <v>-82934.343568727694</v>
          </cell>
          <cell r="P25">
            <v>-82934.343568727694</v>
          </cell>
          <cell r="Q25">
            <v>-82934.343568727694</v>
          </cell>
          <cell r="R25">
            <v>-82934.343568727694</v>
          </cell>
          <cell r="S25">
            <v>-82934.343568727694</v>
          </cell>
          <cell r="T25">
            <v>-82934.343568727694</v>
          </cell>
          <cell r="U25">
            <v>-82934.343568727694</v>
          </cell>
          <cell r="V25">
            <v>-82934.343568727694</v>
          </cell>
          <cell r="W25">
            <v>-82934.343568727694</v>
          </cell>
          <cell r="X25">
            <v>-82934.343568727694</v>
          </cell>
          <cell r="Y25">
            <v>-82934.343568727694</v>
          </cell>
          <cell r="Z25">
            <v>-82934.343568727694</v>
          </cell>
          <cell r="AA25">
            <v>-82934.343568727694</v>
          </cell>
          <cell r="AB25">
            <v>-82934.343568727694</v>
          </cell>
          <cell r="AC25">
            <v>-82934.343568727694</v>
          </cell>
          <cell r="AD25">
            <v>-82934.343568727694</v>
          </cell>
          <cell r="AE25">
            <v>-82934.343568727694</v>
          </cell>
          <cell r="AF25">
            <v>-82934.343568727694</v>
          </cell>
          <cell r="AG25">
            <v>-82934.343568727694</v>
          </cell>
          <cell r="AH25">
            <v>-82934.343568727694</v>
          </cell>
          <cell r="AI25">
            <v>-82934.343568727694</v>
          </cell>
          <cell r="AJ25">
            <v>-82934.343568727694</v>
          </cell>
          <cell r="AK25">
            <v>-82934.343568727694</v>
          </cell>
          <cell r="AL25">
            <v>-82934.343568727694</v>
          </cell>
          <cell r="AM25">
            <v>-82934.343568727694</v>
          </cell>
          <cell r="AN25">
            <v>-82934.343568727694</v>
          </cell>
          <cell r="AO25">
            <v>-82934.343568727694</v>
          </cell>
          <cell r="AP25">
            <v>-82934.343568727694</v>
          </cell>
          <cell r="AQ25">
            <v>-2985636.3684741976</v>
          </cell>
          <cell r="AR25">
            <v>0</v>
          </cell>
          <cell r="AS25">
            <v>0</v>
          </cell>
          <cell r="AT25">
            <v>0</v>
          </cell>
        </row>
        <row r="26">
          <cell r="A26" t="str">
            <v>CARAGUATATUBA-SP</v>
          </cell>
          <cell r="B26">
            <v>-1725391.2637697584</v>
          </cell>
          <cell r="C26">
            <v>-3.7398285400030179E-2</v>
          </cell>
          <cell r="D26">
            <v>-2972125.9714026735</v>
          </cell>
          <cell r="E26">
            <v>-82559.054761185369</v>
          </cell>
          <cell r="F26">
            <v>-82559.054761185369</v>
          </cell>
          <cell r="H26">
            <v>-82559.054761185369</v>
          </cell>
          <cell r="I26">
            <v>-82559.054761185369</v>
          </cell>
          <cell r="J26">
            <v>-82559.054761185369</v>
          </cell>
          <cell r="K26">
            <v>-82559.054761185369</v>
          </cell>
          <cell r="L26">
            <v>-82559.054761185369</v>
          </cell>
          <cell r="M26">
            <v>-82559.054761185369</v>
          </cell>
          <cell r="N26">
            <v>-82559.054761185369</v>
          </cell>
          <cell r="O26">
            <v>-82559.054761185369</v>
          </cell>
          <cell r="P26">
            <v>-82559.054761185369</v>
          </cell>
          <cell r="Q26">
            <v>-82559.054761185369</v>
          </cell>
          <cell r="R26">
            <v>-82559.054761185369</v>
          </cell>
          <cell r="S26">
            <v>-82559.054761185369</v>
          </cell>
          <cell r="T26">
            <v>-82559.054761185369</v>
          </cell>
          <cell r="U26">
            <v>-82559.054761185369</v>
          </cell>
          <cell r="V26">
            <v>-82559.054761185369</v>
          </cell>
          <cell r="W26">
            <v>-82559.054761185369</v>
          </cell>
          <cell r="X26">
            <v>-82559.054761185369</v>
          </cell>
          <cell r="Y26">
            <v>-82559.054761185369</v>
          </cell>
          <cell r="Z26">
            <v>-82559.054761185369</v>
          </cell>
          <cell r="AA26">
            <v>-82559.054761185369</v>
          </cell>
          <cell r="AB26">
            <v>-82559.054761185369</v>
          </cell>
          <cell r="AC26">
            <v>-82559.054761185369</v>
          </cell>
          <cell r="AD26">
            <v>-82559.054761185369</v>
          </cell>
          <cell r="AE26">
            <v>-82559.054761185369</v>
          </cell>
          <cell r="AF26">
            <v>-82559.054761185369</v>
          </cell>
          <cell r="AG26">
            <v>-82559.054761185369</v>
          </cell>
          <cell r="AH26">
            <v>-82559.054761185369</v>
          </cell>
          <cell r="AI26">
            <v>-82559.054761185369</v>
          </cell>
          <cell r="AJ26">
            <v>-82559.054761185369</v>
          </cell>
          <cell r="AK26">
            <v>-82559.054761185369</v>
          </cell>
          <cell r="AL26">
            <v>-82559.054761185369</v>
          </cell>
          <cell r="AM26">
            <v>-82559.054761185369</v>
          </cell>
          <cell r="AN26">
            <v>-82559.054761185369</v>
          </cell>
          <cell r="AO26">
            <v>-82559.054761185369</v>
          </cell>
          <cell r="AP26">
            <v>-82559.054761185369</v>
          </cell>
          <cell r="AQ26">
            <v>-2972125.9714026717</v>
          </cell>
          <cell r="AR26">
            <v>0</v>
          </cell>
          <cell r="AS26">
            <v>0</v>
          </cell>
          <cell r="AT26">
            <v>0</v>
          </cell>
        </row>
        <row r="27">
          <cell r="A27" t="str">
            <v>ARACAJU-SE</v>
          </cell>
          <cell r="B27">
            <v>-1669170.9917947156</v>
          </cell>
          <cell r="C27">
            <v>-3.6179697001711648E-2</v>
          </cell>
          <cell r="D27">
            <v>-2875282.0068103941</v>
          </cell>
          <cell r="E27">
            <v>-79868.944633622057</v>
          </cell>
          <cell r="F27">
            <v>0</v>
          </cell>
          <cell r="G27">
            <v>0</v>
          </cell>
          <cell r="H27">
            <v>-79868.944633622057</v>
          </cell>
          <cell r="I27">
            <v>-79868.944633622057</v>
          </cell>
          <cell r="J27">
            <v>-79868.944633622057</v>
          </cell>
          <cell r="K27">
            <v>-79868.944633622057</v>
          </cell>
          <cell r="L27">
            <v>-79868.944633622057</v>
          </cell>
          <cell r="M27">
            <v>-79868.944633622057</v>
          </cell>
          <cell r="N27">
            <v>-79868.944633622057</v>
          </cell>
          <cell r="O27">
            <v>-79868.944633622057</v>
          </cell>
          <cell r="P27">
            <v>-79868.944633622057</v>
          </cell>
          <cell r="Q27">
            <v>-79868.944633622057</v>
          </cell>
          <cell r="R27">
            <v>-79868.944633622057</v>
          </cell>
          <cell r="S27">
            <v>-79868.944633622057</v>
          </cell>
          <cell r="T27">
            <v>-79868.944633622057</v>
          </cell>
          <cell r="U27">
            <v>-79868.944633622057</v>
          </cell>
          <cell r="V27">
            <v>-79868.944633622057</v>
          </cell>
          <cell r="W27">
            <v>-79868.944633622057</v>
          </cell>
          <cell r="X27">
            <v>-79868.944633622057</v>
          </cell>
          <cell r="Y27">
            <v>-79868.944633622057</v>
          </cell>
          <cell r="Z27">
            <v>-79868.944633622057</v>
          </cell>
          <cell r="AA27">
            <v>-79868.944633622057</v>
          </cell>
          <cell r="AB27">
            <v>-79868.944633622057</v>
          </cell>
          <cell r="AC27">
            <v>-79868.944633622057</v>
          </cell>
          <cell r="AD27">
            <v>-79868.944633622057</v>
          </cell>
          <cell r="AE27">
            <v>-79868.944633622057</v>
          </cell>
          <cell r="AF27">
            <v>-79868.944633622057</v>
          </cell>
          <cell r="AG27">
            <v>-79868.944633622057</v>
          </cell>
          <cell r="AH27">
            <v>-79868.944633622057</v>
          </cell>
          <cell r="AI27">
            <v>-79868.944633622057</v>
          </cell>
          <cell r="AJ27">
            <v>-79868.944633622057</v>
          </cell>
          <cell r="AK27">
            <v>-79868.944633622057</v>
          </cell>
          <cell r="AL27">
            <v>-79868.944633622057</v>
          </cell>
          <cell r="AM27">
            <v>-79868.944633622057</v>
          </cell>
          <cell r="AN27">
            <v>-79868.944633622057</v>
          </cell>
          <cell r="AO27">
            <v>-79868.944633622057</v>
          </cell>
          <cell r="AQ27">
            <v>-2715544.1175431497</v>
          </cell>
          <cell r="AR27">
            <v>-159737.88926724438</v>
          </cell>
          <cell r="AS27">
            <v>-78894.705507720879</v>
          </cell>
        </row>
        <row r="28">
          <cell r="A28" t="str">
            <v>RIO GRANDE-RS</v>
          </cell>
          <cell r="B28">
            <v>-1407010.1100253076</v>
          </cell>
          <cell r="C28">
            <v>-3.0497294590727718E-2</v>
          </cell>
          <cell r="D28">
            <v>-2423688.6889618468</v>
          </cell>
          <cell r="E28">
            <v>-67324.685804495748</v>
          </cell>
          <cell r="F28">
            <v>-67324.685804495748</v>
          </cell>
          <cell r="H28">
            <v>-67324.685804495748</v>
          </cell>
          <cell r="I28">
            <v>-67324.685804495748</v>
          </cell>
          <cell r="J28">
            <v>-67324.685804495748</v>
          </cell>
          <cell r="K28">
            <v>-67324.685804495748</v>
          </cell>
          <cell r="L28">
            <v>-67324.685804495748</v>
          </cell>
          <cell r="M28">
            <v>-67324.685804495748</v>
          </cell>
          <cell r="N28">
            <v>-67324.685804495748</v>
          </cell>
          <cell r="O28">
            <v>-67324.685804495748</v>
          </cell>
          <cell r="P28">
            <v>-67324.685804495748</v>
          </cell>
          <cell r="Q28">
            <v>-67324.685804495748</v>
          </cell>
          <cell r="R28">
            <v>-67324.685804495748</v>
          </cell>
          <cell r="S28">
            <v>-67324.685804495748</v>
          </cell>
          <cell r="T28">
            <v>-67324.685804495748</v>
          </cell>
          <cell r="U28">
            <v>-67324.685804495748</v>
          </cell>
          <cell r="V28">
            <v>-67324.685804495748</v>
          </cell>
          <cell r="W28">
            <v>-67324.685804495748</v>
          </cell>
          <cell r="X28">
            <v>-67324.685804495748</v>
          </cell>
          <cell r="Y28">
            <v>-67324.685804495748</v>
          </cell>
          <cell r="Z28">
            <v>-67324.685804495748</v>
          </cell>
          <cell r="AA28">
            <v>-67324.685804495748</v>
          </cell>
          <cell r="AB28">
            <v>-67324.685804495748</v>
          </cell>
          <cell r="AC28">
            <v>-67324.685804495748</v>
          </cell>
          <cell r="AD28">
            <v>-67324.685804495748</v>
          </cell>
          <cell r="AE28">
            <v>-67324.685804495748</v>
          </cell>
          <cell r="AF28">
            <v>-67324.685804495748</v>
          </cell>
          <cell r="AG28">
            <v>-67324.685804495748</v>
          </cell>
          <cell r="AH28">
            <v>-67324.685804495748</v>
          </cell>
          <cell r="AI28">
            <v>-67324.685804495748</v>
          </cell>
          <cell r="AJ28">
            <v>-1976.52</v>
          </cell>
          <cell r="AK28">
            <v>-67324.685804495748</v>
          </cell>
          <cell r="AL28">
            <v>-67324.685804495748</v>
          </cell>
          <cell r="AM28">
            <v>-67324.685804495748</v>
          </cell>
          <cell r="AN28">
            <v>-67324.685804495748</v>
          </cell>
          <cell r="AO28">
            <v>0</v>
          </cell>
          <cell r="AP28">
            <v>-67324.685804495748</v>
          </cell>
          <cell r="AQ28">
            <v>-2291015.8373528561</v>
          </cell>
          <cell r="AR28">
            <v>-132672.85160899069</v>
          </cell>
          <cell r="AS28">
            <v>-65527.255960225455</v>
          </cell>
        </row>
        <row r="29">
          <cell r="A29" t="str">
            <v>CARMOPOLIS-SE</v>
          </cell>
          <cell r="B29">
            <v>-1399804.5002034032</v>
          </cell>
          <cell r="C29">
            <v>-3.0341111203075651E-2</v>
          </cell>
          <cell r="D29">
            <v>-2411276.4433795405</v>
          </cell>
          <cell r="E29">
            <v>-66979.90120498724</v>
          </cell>
          <cell r="F29">
            <v>-66979.90120498724</v>
          </cell>
          <cell r="H29">
            <v>-66979.90120498724</v>
          </cell>
          <cell r="I29">
            <v>-66979.90120498724</v>
          </cell>
          <cell r="J29">
            <v>-66979.90120498724</v>
          </cell>
          <cell r="K29">
            <v>-66979.90120498724</v>
          </cell>
          <cell r="L29">
            <v>-66979.90120498724</v>
          </cell>
          <cell r="M29">
            <v>-66979.90120498724</v>
          </cell>
          <cell r="N29">
            <v>-66979.90120498724</v>
          </cell>
          <cell r="O29">
            <v>-66979.90120498724</v>
          </cell>
          <cell r="P29">
            <v>-66979.90120498724</v>
          </cell>
          <cell r="Q29">
            <v>-66979.90120498724</v>
          </cell>
          <cell r="R29">
            <v>-66979.90120498724</v>
          </cell>
          <cell r="S29">
            <v>-66979.90120498724</v>
          </cell>
          <cell r="T29">
            <v>-66979.90120498724</v>
          </cell>
          <cell r="U29">
            <v>-66979.90120498724</v>
          </cell>
          <cell r="V29">
            <v>-66979.90120498724</v>
          </cell>
          <cell r="W29">
            <v>-66979.90120498724</v>
          </cell>
          <cell r="X29">
            <v>-66979.90120498724</v>
          </cell>
          <cell r="Y29">
            <v>-66979.90120498724</v>
          </cell>
          <cell r="Z29">
            <v>-66979.90120498724</v>
          </cell>
          <cell r="AA29">
            <v>-66979.90120498724</v>
          </cell>
          <cell r="AB29">
            <v>-66979.90120498724</v>
          </cell>
          <cell r="AC29">
            <v>-66979.90120498724</v>
          </cell>
          <cell r="AD29">
            <v>-66979.90120498724</v>
          </cell>
          <cell r="AE29">
            <v>-66979.90120498724</v>
          </cell>
          <cell r="AF29">
            <v>-66979.90120498724</v>
          </cell>
          <cell r="AG29">
            <v>-66979.90120498724</v>
          </cell>
          <cell r="AH29">
            <v>-66979.90120498724</v>
          </cell>
          <cell r="AI29">
            <v>-66979.90120498724</v>
          </cell>
          <cell r="AJ29">
            <v>-66979.90120498724</v>
          </cell>
          <cell r="AK29">
            <v>-66979.90120498724</v>
          </cell>
          <cell r="AL29">
            <v>-66979.90120498724</v>
          </cell>
          <cell r="AM29">
            <v>-36235.601204987193</v>
          </cell>
          <cell r="AN29">
            <v>-66979.90120498724</v>
          </cell>
          <cell r="AO29">
            <v>-66979.90120498724</v>
          </cell>
          <cell r="AP29">
            <v>-66979.90120498724</v>
          </cell>
          <cell r="AQ29">
            <v>-2380532.1433795402</v>
          </cell>
          <cell r="AR29">
            <v>-30744.300000000279</v>
          </cell>
          <cell r="AS29">
            <v>-15184.640949418301</v>
          </cell>
          <cell r="AT29">
            <v>-15184.64</v>
          </cell>
        </row>
        <row r="30">
          <cell r="A30" t="str">
            <v>PACATUBA-SE</v>
          </cell>
          <cell r="B30">
            <v>-716980.51887264417</v>
          </cell>
          <cell r="C30">
            <v>-1.5540731330977105E-2</v>
          </cell>
          <cell r="D30">
            <v>-1235056.9206402982</v>
          </cell>
          <cell r="E30">
            <v>-34307.136684452729</v>
          </cell>
          <cell r="F30">
            <v>-34307.136684452729</v>
          </cell>
          <cell r="H30">
            <v>-34307.136684452729</v>
          </cell>
          <cell r="I30">
            <v>-34307.136684452729</v>
          </cell>
          <cell r="J30">
            <v>-34307.136684452729</v>
          </cell>
          <cell r="K30">
            <v>-34307.136684452729</v>
          </cell>
          <cell r="L30">
            <v>-34307.136684452729</v>
          </cell>
          <cell r="M30">
            <v>-34307.136684452729</v>
          </cell>
          <cell r="N30">
            <v>-34307.136684452729</v>
          </cell>
          <cell r="O30">
            <v>-34307.136684452729</v>
          </cell>
          <cell r="P30">
            <v>-34307.136684452729</v>
          </cell>
          <cell r="Q30">
            <v>-34307.136684452729</v>
          </cell>
          <cell r="R30">
            <v>-34307.136684452729</v>
          </cell>
          <cell r="S30">
            <v>-34307.136684452729</v>
          </cell>
          <cell r="T30">
            <v>-34307.136684452729</v>
          </cell>
          <cell r="U30">
            <v>-34307.136684452729</v>
          </cell>
          <cell r="V30">
            <v>-34307.136684452729</v>
          </cell>
          <cell r="W30">
            <v>-34307.136684452729</v>
          </cell>
          <cell r="X30">
            <v>-34307.136684452729</v>
          </cell>
          <cell r="Y30">
            <v>-34307.136684452729</v>
          </cell>
          <cell r="Z30">
            <v>-34307.136684452729</v>
          </cell>
          <cell r="AA30">
            <v>-34307.136684452729</v>
          </cell>
          <cell r="AB30">
            <v>-34307.136684452729</v>
          </cell>
          <cell r="AC30">
            <v>-34307.136684452729</v>
          </cell>
          <cell r="AD30">
            <v>-34307.136684452729</v>
          </cell>
          <cell r="AE30">
            <v>-34307.136684452729</v>
          </cell>
          <cell r="AF30">
            <v>-34307.136684452729</v>
          </cell>
          <cell r="AG30">
            <v>-34307.136684452729</v>
          </cell>
          <cell r="AH30">
            <v>-34307.136684452729</v>
          </cell>
          <cell r="AI30">
            <v>-34307.136684452729</v>
          </cell>
          <cell r="AJ30">
            <v>-34307.136684452729</v>
          </cell>
          <cell r="AK30">
            <v>-34307.136684452729</v>
          </cell>
          <cell r="AL30">
            <v>-34307.136684452729</v>
          </cell>
          <cell r="AM30">
            <v>-34307.136684452729</v>
          </cell>
          <cell r="AN30">
            <v>-34307.136684452729</v>
          </cell>
          <cell r="AO30">
            <v>-34307.136684452729</v>
          </cell>
          <cell r="AP30">
            <v>-34307.136684452729</v>
          </cell>
          <cell r="AQ30">
            <v>-1235056.9206402982</v>
          </cell>
          <cell r="AR30">
            <v>0</v>
          </cell>
          <cell r="AS30">
            <v>0</v>
          </cell>
          <cell r="AT30">
            <v>0</v>
          </cell>
        </row>
        <row r="31">
          <cell r="A31" t="str">
            <v>FELIPE GUERRA-RN</v>
          </cell>
          <cell r="B31">
            <v>-578198.80878547311</v>
          </cell>
          <cell r="C31">
            <v>-1.2532603197301297E-2</v>
          </cell>
          <cell r="D31">
            <v>-995994.20277041127</v>
          </cell>
          <cell r="E31">
            <v>-27666.505632511424</v>
          </cell>
          <cell r="F31">
            <v>0</v>
          </cell>
          <cell r="G31">
            <v>-27666.505632511424</v>
          </cell>
          <cell r="H31">
            <v>-27666.505632511424</v>
          </cell>
          <cell r="I31">
            <v>-26299.95</v>
          </cell>
          <cell r="J31">
            <v>-26299.95</v>
          </cell>
          <cell r="K31">
            <v>-26299.95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-27666.505632511424</v>
          </cell>
          <cell r="AK31">
            <v>-27666.505632511424</v>
          </cell>
          <cell r="AL31">
            <v>0</v>
          </cell>
          <cell r="AM31">
            <v>0</v>
          </cell>
          <cell r="AN31">
            <v>-27666.505632511424</v>
          </cell>
          <cell r="AO31">
            <v>-27666.505632511424</v>
          </cell>
          <cell r="AP31">
            <v>-27666.505632511424</v>
          </cell>
          <cell r="AQ31">
            <v>-244898.88379506854</v>
          </cell>
          <cell r="AR31">
            <v>-751095.31897534267</v>
          </cell>
          <cell r="AS31">
            <v>-370966.73976734828</v>
          </cell>
          <cell r="AT31">
            <v>-370966.73</v>
          </cell>
        </row>
        <row r="32">
          <cell r="A32" t="str">
            <v>SERRA DO MEL-RN</v>
          </cell>
          <cell r="B32">
            <v>-572134.79557623272</v>
          </cell>
          <cell r="C32">
            <v>-1.2401164200575862E-2</v>
          </cell>
          <cell r="D32">
            <v>-985548.44966584619</v>
          </cell>
          <cell r="E32">
            <v>-27376.345824051285</v>
          </cell>
          <cell r="F32">
            <v>-27376.345824051285</v>
          </cell>
          <cell r="H32">
            <v>-27376.345824051285</v>
          </cell>
          <cell r="I32">
            <v>-27376.345824051285</v>
          </cell>
          <cell r="J32">
            <v>-27376.345824051285</v>
          </cell>
          <cell r="K32">
            <v>-27376.345824051285</v>
          </cell>
          <cell r="L32">
            <v>-27376.345824051285</v>
          </cell>
          <cell r="M32">
            <v>-27376.345824051285</v>
          </cell>
          <cell r="N32">
            <v>-27376.345824051285</v>
          </cell>
          <cell r="O32">
            <v>-27376.345824051285</v>
          </cell>
          <cell r="P32">
            <v>-27376.345824051285</v>
          </cell>
          <cell r="Q32">
            <v>-27376.345824051285</v>
          </cell>
          <cell r="R32">
            <v>-27376.345824051285</v>
          </cell>
          <cell r="S32">
            <v>-27376.345824051285</v>
          </cell>
          <cell r="T32">
            <v>-27376.345824051285</v>
          </cell>
          <cell r="U32">
            <v>-27376.345824051285</v>
          </cell>
          <cell r="V32">
            <v>-27376.345824051285</v>
          </cell>
          <cell r="W32">
            <v>-27376.345824051285</v>
          </cell>
          <cell r="X32">
            <v>-27376.345824051285</v>
          </cell>
          <cell r="Y32">
            <v>-27376.345824051285</v>
          </cell>
          <cell r="Z32">
            <v>-27376.345824051285</v>
          </cell>
          <cell r="AA32">
            <v>-27376.345824051285</v>
          </cell>
          <cell r="AB32">
            <v>-27376.345824051285</v>
          </cell>
          <cell r="AC32">
            <v>-27376.345824051285</v>
          </cell>
          <cell r="AD32">
            <v>-27376.345824051285</v>
          </cell>
          <cell r="AE32">
            <v>-27376.345824051285</v>
          </cell>
          <cell r="AF32">
            <v>-27376.345824051285</v>
          </cell>
          <cell r="AG32">
            <v>-27376.345824051285</v>
          </cell>
          <cell r="AH32">
            <v>-27376.345824051285</v>
          </cell>
          <cell r="AI32">
            <v>-27376.345824051285</v>
          </cell>
          <cell r="AJ32">
            <v>-27376.345824051285</v>
          </cell>
          <cell r="AK32">
            <v>-27376.345824051285</v>
          </cell>
          <cell r="AL32">
            <v>-27376.345824051285</v>
          </cell>
          <cell r="AM32">
            <v>-27376.345824051285</v>
          </cell>
          <cell r="AN32">
            <v>-27376.345824051285</v>
          </cell>
          <cell r="AO32">
            <v>-27376.345824051285</v>
          </cell>
          <cell r="AP32">
            <v>-27376.345824051285</v>
          </cell>
          <cell r="AQ32">
            <v>-985548.44966584665</v>
          </cell>
          <cell r="AR32">
            <v>0</v>
          </cell>
          <cell r="AS32">
            <v>0</v>
          </cell>
          <cell r="AT32">
            <v>0</v>
          </cell>
        </row>
        <row r="33">
          <cell r="A33" t="str">
            <v>MARUIM-SE</v>
          </cell>
          <cell r="B33">
            <v>-499169.35311899165</v>
          </cell>
          <cell r="C33">
            <v>-1.0819620061194201E-2</v>
          </cell>
          <cell r="D33">
            <v>-859859.57486058224</v>
          </cell>
          <cell r="E33">
            <v>-23884.98819057173</v>
          </cell>
          <cell r="F33">
            <v>-23884.98819057173</v>
          </cell>
          <cell r="H33">
            <v>-23884.98819057173</v>
          </cell>
          <cell r="I33">
            <v>-23884.98819057173</v>
          </cell>
          <cell r="J33">
            <v>-23884.98819057173</v>
          </cell>
          <cell r="K33">
            <v>-23884.98819057173</v>
          </cell>
          <cell r="L33">
            <v>-23884.98819057173</v>
          </cell>
          <cell r="M33">
            <v>-23884.98819057173</v>
          </cell>
          <cell r="N33">
            <v>-23884.98819057173</v>
          </cell>
          <cell r="O33">
            <v>-23884.98819057173</v>
          </cell>
          <cell r="P33">
            <v>-23884.98819057173</v>
          </cell>
          <cell r="Q33">
            <v>-23884.98819057173</v>
          </cell>
          <cell r="R33">
            <v>-23884.98819057173</v>
          </cell>
          <cell r="S33">
            <v>-23884.98819057173</v>
          </cell>
          <cell r="T33">
            <v>-23884.98819057173</v>
          </cell>
          <cell r="U33">
            <v>-23884.98819057173</v>
          </cell>
          <cell r="V33">
            <v>-23884.98819057173</v>
          </cell>
          <cell r="W33">
            <v>-23884.98819057173</v>
          </cell>
          <cell r="X33">
            <v>-23884.98819057173</v>
          </cell>
          <cell r="Y33">
            <v>-23884.98819057173</v>
          </cell>
          <cell r="Z33">
            <v>-23884.98819057173</v>
          </cell>
          <cell r="AA33">
            <v>-23884.98819057173</v>
          </cell>
          <cell r="AB33">
            <v>-23884.98819057173</v>
          </cell>
          <cell r="AC33">
            <v>-23884.98819057173</v>
          </cell>
          <cell r="AD33">
            <v>-23884.98819057173</v>
          </cell>
          <cell r="AE33">
            <v>-23884.98819057173</v>
          </cell>
          <cell r="AF33">
            <v>-23884.98819057173</v>
          </cell>
          <cell r="AG33">
            <v>-23884.98819057173</v>
          </cell>
          <cell r="AH33">
            <v>-23884.98819057173</v>
          </cell>
          <cell r="AI33">
            <v>-23884.98819057173</v>
          </cell>
          <cell r="AJ33">
            <v>-23884.98819057173</v>
          </cell>
          <cell r="AK33">
            <v>-23884.98819057173</v>
          </cell>
          <cell r="AL33">
            <v>-23884.98819057173</v>
          </cell>
          <cell r="AM33">
            <v>-23884.98819057173</v>
          </cell>
          <cell r="AN33">
            <v>-23884.98819057173</v>
          </cell>
          <cell r="AO33">
            <v>-23884.98819057173</v>
          </cell>
          <cell r="AP33">
            <v>-23884.98819057173</v>
          </cell>
          <cell r="AQ33">
            <v>-859859.57486058283</v>
          </cell>
          <cell r="AR33">
            <v>0</v>
          </cell>
          <cell r="AS33">
            <v>0</v>
          </cell>
          <cell r="AT33">
            <v>0</v>
          </cell>
        </row>
        <row r="34">
          <cell r="A34" t="str">
            <v>ANGRA DOS REIS-RJ</v>
          </cell>
          <cell r="B34">
            <v>-456634.95655155828</v>
          </cell>
          <cell r="C34">
            <v>-9.8976764211925507E-3</v>
          </cell>
          <cell r="D34">
            <v>-786590.63733286841</v>
          </cell>
          <cell r="E34">
            <v>-21849.739925913011</v>
          </cell>
          <cell r="F34">
            <v>-21849.739925913011</v>
          </cell>
          <cell r="H34">
            <v>-21849.739925913011</v>
          </cell>
          <cell r="I34">
            <v>-21849.739925913011</v>
          </cell>
          <cell r="J34">
            <v>-21849.739925913011</v>
          </cell>
          <cell r="K34">
            <v>-21849.739925913011</v>
          </cell>
          <cell r="L34">
            <v>-21849.739925913011</v>
          </cell>
          <cell r="M34">
            <v>-21849.739925913011</v>
          </cell>
          <cell r="N34">
            <v>-21849.739925913011</v>
          </cell>
          <cell r="O34">
            <v>-21849.739925913011</v>
          </cell>
          <cell r="P34">
            <v>-21849.739925913011</v>
          </cell>
          <cell r="Q34">
            <v>-21849.739925913011</v>
          </cell>
          <cell r="R34">
            <v>-21849.739925913011</v>
          </cell>
          <cell r="S34">
            <v>-21849.739925913011</v>
          </cell>
          <cell r="T34">
            <v>-21849.739925913011</v>
          </cell>
          <cell r="U34">
            <v>-21849.739925913011</v>
          </cell>
          <cell r="V34">
            <v>-21849.739925913011</v>
          </cell>
          <cell r="W34">
            <v>-21849.739925913011</v>
          </cell>
          <cell r="X34">
            <v>-21849.739925913011</v>
          </cell>
          <cell r="Y34">
            <v>-21849.739925913011</v>
          </cell>
          <cell r="Z34">
            <v>-21849.739925913011</v>
          </cell>
          <cell r="AA34">
            <v>-21849.739925913011</v>
          </cell>
          <cell r="AB34">
            <v>-21849.739925913011</v>
          </cell>
          <cell r="AC34">
            <v>-21849.739925913011</v>
          </cell>
          <cell r="AD34">
            <v>-21849.739925913011</v>
          </cell>
          <cell r="AE34">
            <v>-21849.739925913011</v>
          </cell>
          <cell r="AF34">
            <v>-21849.739925913011</v>
          </cell>
          <cell r="AG34">
            <v>-21849.739925913011</v>
          </cell>
          <cell r="AH34">
            <v>-21849.739925913011</v>
          </cell>
          <cell r="AI34">
            <v>-21849.739925913011</v>
          </cell>
          <cell r="AJ34">
            <v>-21849.739925913011</v>
          </cell>
          <cell r="AK34">
            <v>-21849.739925913011</v>
          </cell>
          <cell r="AL34">
            <v>-21849.739925913011</v>
          </cell>
          <cell r="AM34">
            <v>-21849.739925913011</v>
          </cell>
          <cell r="AN34">
            <v>-21849.739925913011</v>
          </cell>
          <cell r="AO34">
            <v>-21849.739925913011</v>
          </cell>
          <cell r="AP34">
            <v>-21849.739925913011</v>
          </cell>
          <cell r="AQ34">
            <v>-786590.63733286865</v>
          </cell>
          <cell r="AR34">
            <v>0</v>
          </cell>
          <cell r="AS34">
            <v>0</v>
          </cell>
          <cell r="AT34">
            <v>0</v>
          </cell>
        </row>
        <row r="35">
          <cell r="A35" t="str">
            <v>RIACHUELO-SE</v>
          </cell>
          <cell r="B35">
            <v>-436335.9662127475</v>
          </cell>
          <cell r="C35">
            <v>-9.4576907495573185E-3</v>
          </cell>
          <cell r="D35">
            <v>-751623.98504588776</v>
          </cell>
          <cell r="E35">
            <v>-20878.444029052436</v>
          </cell>
          <cell r="F35">
            <v>0</v>
          </cell>
          <cell r="G35">
            <v>-20878.444029052436</v>
          </cell>
          <cell r="H35">
            <v>-9301.25</v>
          </cell>
          <cell r="I35">
            <v>-2856.78</v>
          </cell>
          <cell r="J35">
            <v>-2856.78</v>
          </cell>
          <cell r="K35">
            <v>-2856.78</v>
          </cell>
          <cell r="L35">
            <v>-295.81</v>
          </cell>
          <cell r="M35">
            <v>-295.81</v>
          </cell>
          <cell r="N35">
            <v>-295.81</v>
          </cell>
          <cell r="O35">
            <v>-295.81</v>
          </cell>
          <cell r="P35">
            <v>-295.81</v>
          </cell>
          <cell r="Q35">
            <v>-295.81</v>
          </cell>
          <cell r="R35">
            <v>-295.81</v>
          </cell>
          <cell r="S35">
            <v>-295.81</v>
          </cell>
          <cell r="T35">
            <v>-295.81</v>
          </cell>
          <cell r="U35">
            <v>-295.81</v>
          </cell>
          <cell r="V35">
            <v>-295.81</v>
          </cell>
          <cell r="W35">
            <v>-295.81</v>
          </cell>
          <cell r="X35">
            <v>-295.81</v>
          </cell>
          <cell r="Y35">
            <v>-295.81</v>
          </cell>
          <cell r="Z35">
            <v>-295.81</v>
          </cell>
          <cell r="AA35">
            <v>-295.81</v>
          </cell>
          <cell r="AB35">
            <v>-295.81</v>
          </cell>
          <cell r="AC35">
            <v>-295.81</v>
          </cell>
          <cell r="AD35">
            <v>-295.81</v>
          </cell>
          <cell r="AE35">
            <v>-295.81</v>
          </cell>
          <cell r="AF35">
            <v>-295.81</v>
          </cell>
          <cell r="AG35">
            <v>-295.81</v>
          </cell>
          <cell r="AH35">
            <v>-295.81</v>
          </cell>
          <cell r="AI35">
            <v>-295.81</v>
          </cell>
          <cell r="AJ35">
            <v>-20878.444029052436</v>
          </cell>
          <cell r="AK35">
            <v>-20878.444029052436</v>
          </cell>
          <cell r="AL35">
            <v>-295.81</v>
          </cell>
          <cell r="AM35">
            <v>-295.81</v>
          </cell>
          <cell r="AN35">
            <v>-9301.25</v>
          </cell>
          <cell r="AO35">
            <v>-9301.25</v>
          </cell>
          <cell r="AP35">
            <v>-9301.25</v>
          </cell>
          <cell r="AQ35">
            <v>-95223.288058104896</v>
          </cell>
          <cell r="AR35">
            <v>-656400.69698778284</v>
          </cell>
          <cell r="AS35">
            <v>-324196.96993287571</v>
          </cell>
          <cell r="AT35">
            <v>-324196.96000000002</v>
          </cell>
        </row>
        <row r="36">
          <cell r="A36" t="str">
            <v>SAO MIGUEL DOS CAMPOS-AL</v>
          </cell>
          <cell r="B36">
            <v>-395393.53464070871</v>
          </cell>
          <cell r="C36">
            <v>-8.5702533473550561E-3</v>
          </cell>
          <cell r="D36">
            <v>-681097.33595311048</v>
          </cell>
          <cell r="E36">
            <v>-18919.370443141957</v>
          </cell>
          <cell r="F36">
            <v>-18919.370443141957</v>
          </cell>
          <cell r="H36">
            <v>-18919.370443141957</v>
          </cell>
          <cell r="I36">
            <v>-18919.370443141957</v>
          </cell>
          <cell r="J36">
            <v>-18919.370443141957</v>
          </cell>
          <cell r="K36">
            <v>-18919.370443141957</v>
          </cell>
          <cell r="L36">
            <v>-18919.370443141957</v>
          </cell>
          <cell r="M36">
            <v>-18919.370443141957</v>
          </cell>
          <cell r="N36">
            <v>-18919.370443141957</v>
          </cell>
          <cell r="O36">
            <v>-18919.370443141957</v>
          </cell>
          <cell r="P36">
            <v>-18919.370443141957</v>
          </cell>
          <cell r="Q36">
            <v>-18919.370443141957</v>
          </cell>
          <cell r="R36">
            <v>-18919.370443141957</v>
          </cell>
          <cell r="S36">
            <v>-18919.370443141957</v>
          </cell>
          <cell r="T36">
            <v>-18919.370443141957</v>
          </cell>
          <cell r="U36">
            <v>-18919.370443141957</v>
          </cell>
          <cell r="V36">
            <v>-18919.370443141957</v>
          </cell>
          <cell r="W36">
            <v>-18919.370443141957</v>
          </cell>
          <cell r="X36">
            <v>-18919.370443141957</v>
          </cell>
          <cell r="Y36">
            <v>-18919.370443141957</v>
          </cell>
          <cell r="Z36">
            <v>-18919.370443141957</v>
          </cell>
          <cell r="AA36">
            <v>-18919.370443141957</v>
          </cell>
          <cell r="AB36">
            <v>-18919.370443141957</v>
          </cell>
          <cell r="AC36">
            <v>-18919.370443141957</v>
          </cell>
          <cell r="AD36">
            <v>-18919.370443141957</v>
          </cell>
          <cell r="AE36">
            <v>-18919.370443141957</v>
          </cell>
          <cell r="AF36">
            <v>-18919.370443141957</v>
          </cell>
          <cell r="AG36">
            <v>-18919.370443141957</v>
          </cell>
          <cell r="AH36">
            <v>-18919.370443141957</v>
          </cell>
          <cell r="AI36">
            <v>-18919.370443141957</v>
          </cell>
          <cell r="AJ36">
            <v>-18919.370443141957</v>
          </cell>
          <cell r="AK36">
            <v>-18919.370443141957</v>
          </cell>
          <cell r="AL36">
            <v>-18919.370443141957</v>
          </cell>
          <cell r="AM36">
            <v>-18919.370443141957</v>
          </cell>
          <cell r="AN36">
            <v>-18919.370443141957</v>
          </cell>
          <cell r="AO36">
            <v>-18919.370443141957</v>
          </cell>
          <cell r="AP36">
            <v>-18919.370443141957</v>
          </cell>
          <cell r="AQ36">
            <v>-681097.33595311001</v>
          </cell>
          <cell r="AR36">
            <v>0</v>
          </cell>
          <cell r="AS36">
            <v>0</v>
          </cell>
          <cell r="AT36">
            <v>0</v>
          </cell>
        </row>
        <row r="37">
          <cell r="A37" t="str">
            <v>DIVINA PASTORA-SE</v>
          </cell>
          <cell r="B37">
            <v>-369764.36642262101</v>
          </cell>
          <cell r="C37">
            <v>-8.0147347425539306E-3</v>
          </cell>
          <cell r="D37">
            <v>-636949.02125723218</v>
          </cell>
          <cell r="E37">
            <v>-17693.028368256448</v>
          </cell>
          <cell r="F37">
            <v>-17693.028368256448</v>
          </cell>
          <cell r="H37">
            <v>-17693.028368256448</v>
          </cell>
          <cell r="I37">
            <v>-17693.028368256448</v>
          </cell>
          <cell r="J37">
            <v>-17693.028368256448</v>
          </cell>
          <cell r="K37">
            <v>-17693.028368256448</v>
          </cell>
          <cell r="L37">
            <v>-17693.028368256448</v>
          </cell>
          <cell r="M37">
            <v>-17693.028368256448</v>
          </cell>
          <cell r="N37">
            <v>-17693.028368256448</v>
          </cell>
          <cell r="O37">
            <v>-17693.028368256448</v>
          </cell>
          <cell r="P37">
            <v>-17693.028368256448</v>
          </cell>
          <cell r="Q37">
            <v>-17693.028368256448</v>
          </cell>
          <cell r="R37">
            <v>-17693.028368256448</v>
          </cell>
          <cell r="S37">
            <v>-17693.028368256448</v>
          </cell>
          <cell r="T37">
            <v>-17693.028368256448</v>
          </cell>
          <cell r="U37">
            <v>-17693.028368256448</v>
          </cell>
          <cell r="V37">
            <v>-17693.028368256448</v>
          </cell>
          <cell r="W37">
            <v>-17693.028368256448</v>
          </cell>
          <cell r="X37">
            <v>-17693.028368256448</v>
          </cell>
          <cell r="Y37">
            <v>-17693.028368256448</v>
          </cell>
          <cell r="Z37">
            <v>-17693.028368256448</v>
          </cell>
          <cell r="AA37">
            <v>-17693.028368256448</v>
          </cell>
          <cell r="AB37">
            <v>-17693.028368256448</v>
          </cell>
          <cell r="AC37">
            <v>-17693.028368256448</v>
          </cell>
          <cell r="AD37">
            <v>-17693.028368256448</v>
          </cell>
          <cell r="AE37">
            <v>-17693.028368256448</v>
          </cell>
          <cell r="AF37">
            <v>-17693.028368256448</v>
          </cell>
          <cell r="AG37">
            <v>-17693.028368256448</v>
          </cell>
          <cell r="AH37">
            <v>-17693.028368256448</v>
          </cell>
          <cell r="AI37">
            <v>-17693.028368256448</v>
          </cell>
          <cell r="AJ37">
            <v>-17693.028368256448</v>
          </cell>
          <cell r="AK37">
            <v>-17693.028368256448</v>
          </cell>
          <cell r="AL37">
            <v>-17693.028368256448</v>
          </cell>
          <cell r="AM37">
            <v>-17693.028368256448</v>
          </cell>
          <cell r="AN37">
            <v>-17693.028368256448</v>
          </cell>
          <cell r="AO37">
            <v>-17693.028368256448</v>
          </cell>
          <cell r="AP37">
            <v>-17693.028368256448</v>
          </cell>
          <cell r="AQ37">
            <v>-636949.02125723218</v>
          </cell>
          <cell r="AR37">
            <v>0</v>
          </cell>
          <cell r="AS37">
            <v>0</v>
          </cell>
          <cell r="AT37">
            <v>0</v>
          </cell>
        </row>
        <row r="38">
          <cell r="A38" t="str">
            <v>LINHARES-ES</v>
          </cell>
          <cell r="B38">
            <v>-331504.1605366969</v>
          </cell>
          <cell r="C38">
            <v>-7.1854352501828809E-3</v>
          </cell>
          <cell r="D38">
            <v>-571042.72280043014</v>
          </cell>
          <cell r="E38">
            <v>-15862.297855567504</v>
          </cell>
          <cell r="F38">
            <v>-15862.297855567504</v>
          </cell>
          <cell r="H38">
            <v>-15862.297855567504</v>
          </cell>
          <cell r="I38">
            <v>-15862.297855567504</v>
          </cell>
          <cell r="J38">
            <v>-15862.297855567504</v>
          </cell>
          <cell r="K38">
            <v>-15862.297855567504</v>
          </cell>
          <cell r="L38">
            <v>-15862.297855567504</v>
          </cell>
          <cell r="M38">
            <v>-15862.297855567504</v>
          </cell>
          <cell r="N38">
            <v>-15862.297855567504</v>
          </cell>
          <cell r="O38">
            <v>-15862.297855567504</v>
          </cell>
          <cell r="P38">
            <v>-15862.297855567504</v>
          </cell>
          <cell r="Q38">
            <v>-15862.297855567504</v>
          </cell>
          <cell r="R38">
            <v>-15862.297855567504</v>
          </cell>
          <cell r="S38">
            <v>-15862.297855567504</v>
          </cell>
          <cell r="T38">
            <v>-15862.297855567504</v>
          </cell>
          <cell r="U38">
            <v>-15862.297855567504</v>
          </cell>
          <cell r="V38">
            <v>-15862.297855567504</v>
          </cell>
          <cell r="W38">
            <v>-15862.297855567504</v>
          </cell>
          <cell r="X38">
            <v>-15862.297855567504</v>
          </cell>
          <cell r="Y38">
            <v>-15862.297855567504</v>
          </cell>
          <cell r="Z38">
            <v>-15862.297855567504</v>
          </cell>
          <cell r="AA38">
            <v>-15862.297855567504</v>
          </cell>
          <cell r="AB38">
            <v>-15862.297855567504</v>
          </cell>
          <cell r="AC38">
            <v>-15862.297855567504</v>
          </cell>
          <cell r="AD38">
            <v>-15862.297855567504</v>
          </cell>
          <cell r="AE38">
            <v>-15862.297855567504</v>
          </cell>
          <cell r="AF38">
            <v>-15862.297855567504</v>
          </cell>
          <cell r="AG38">
            <v>-15862.297855567504</v>
          </cell>
          <cell r="AH38">
            <v>-15862.297855567504</v>
          </cell>
          <cell r="AI38">
            <v>-15862.297855567504</v>
          </cell>
          <cell r="AJ38">
            <v>-15862.297855567504</v>
          </cell>
          <cell r="AK38">
            <v>-15862.297855567504</v>
          </cell>
          <cell r="AL38">
            <v>-15862.297855567504</v>
          </cell>
          <cell r="AM38">
            <v>-15862.297855567504</v>
          </cell>
          <cell r="AN38">
            <v>-15862.297855567504</v>
          </cell>
          <cell r="AO38">
            <v>-15862.297855567504</v>
          </cell>
          <cell r="AP38">
            <v>-15862.297855567504</v>
          </cell>
          <cell r="AQ38">
            <v>-571042.72280042979</v>
          </cell>
          <cell r="AR38">
            <v>0</v>
          </cell>
          <cell r="AS38">
            <v>0</v>
          </cell>
          <cell r="AT38">
            <v>0</v>
          </cell>
        </row>
        <row r="39">
          <cell r="A39" t="str">
            <v>ITAPORANGA D'AJUDA-SE</v>
          </cell>
          <cell r="B39">
            <v>-320073.47157852375</v>
          </cell>
          <cell r="C39">
            <v>-6.9376722198759315E-3</v>
          </cell>
          <cell r="D39">
            <v>-551352.43675517431</v>
          </cell>
          <cell r="E39">
            <v>-15315.345465421509</v>
          </cell>
          <cell r="F39">
            <v>-15315.345465421509</v>
          </cell>
          <cell r="H39">
            <v>-15315.345465421509</v>
          </cell>
          <cell r="I39">
            <v>-15315.345465421509</v>
          </cell>
          <cell r="J39">
            <v>-15315.345465421509</v>
          </cell>
          <cell r="K39">
            <v>-15315.345465421509</v>
          </cell>
          <cell r="L39">
            <v>-15315.345465421509</v>
          </cell>
          <cell r="M39">
            <v>-15315.345465421509</v>
          </cell>
          <cell r="N39">
            <v>-15315.345465421509</v>
          </cell>
          <cell r="O39">
            <v>-15315.345465421509</v>
          </cell>
          <cell r="P39">
            <v>-15315.345465421509</v>
          </cell>
          <cell r="Q39">
            <v>-15315.345465421509</v>
          </cell>
          <cell r="R39">
            <v>-15315.345465421509</v>
          </cell>
          <cell r="S39">
            <v>-15315.345465421509</v>
          </cell>
          <cell r="T39">
            <v>-15315.345465421509</v>
          </cell>
          <cell r="U39">
            <v>-15315.345465421509</v>
          </cell>
          <cell r="V39">
            <v>-15315.345465421509</v>
          </cell>
          <cell r="W39">
            <v>-15315.345465421509</v>
          </cell>
          <cell r="X39">
            <v>-15315.345465421509</v>
          </cell>
          <cell r="Y39">
            <v>-15315.345465421509</v>
          </cell>
          <cell r="Z39">
            <v>-15315.345465421509</v>
          </cell>
          <cell r="AA39">
            <v>-15315.345465421509</v>
          </cell>
          <cell r="AB39">
            <v>-15315.345465421509</v>
          </cell>
          <cell r="AC39">
            <v>-15315.345465421509</v>
          </cell>
          <cell r="AD39">
            <v>-15315.345465421509</v>
          </cell>
          <cell r="AE39">
            <v>-15315.345465421509</v>
          </cell>
          <cell r="AF39">
            <v>-15315.345465421509</v>
          </cell>
          <cell r="AG39">
            <v>-15315.345465421509</v>
          </cell>
          <cell r="AH39">
            <v>-15315.345465421509</v>
          </cell>
          <cell r="AI39">
            <v>-15315.345465421509</v>
          </cell>
          <cell r="AJ39">
            <v>-15315.345465421509</v>
          </cell>
          <cell r="AK39">
            <v>-15315.345465421509</v>
          </cell>
          <cell r="AL39">
            <v>-15315.345465421509</v>
          </cell>
          <cell r="AM39">
            <v>-15315.345465421509</v>
          </cell>
          <cell r="AN39">
            <v>-15315.345465421509</v>
          </cell>
          <cell r="AO39">
            <v>-15315.345465421509</v>
          </cell>
          <cell r="AP39">
            <v>-15315.345465421509</v>
          </cell>
          <cell r="AQ39">
            <v>-551352.43675517419</v>
          </cell>
          <cell r="AR39">
            <v>0</v>
          </cell>
          <cell r="AS39">
            <v>0</v>
          </cell>
          <cell r="AT39">
            <v>0</v>
          </cell>
        </row>
        <row r="40">
          <cell r="A40" t="str">
            <v>GOIANINHA-RN</v>
          </cell>
          <cell r="B40">
            <v>-316431.78082816867</v>
          </cell>
          <cell r="C40">
            <v>-6.8587376657952151E-3</v>
          </cell>
          <cell r="D40">
            <v>-545079.32996124099</v>
          </cell>
          <cell r="E40">
            <v>-15141.092498923361</v>
          </cell>
          <cell r="F40">
            <v>-15141.092498923361</v>
          </cell>
          <cell r="H40">
            <v>-15141.092498923361</v>
          </cell>
          <cell r="I40">
            <v>-15141.092498923361</v>
          </cell>
          <cell r="J40">
            <v>-15141.092498923361</v>
          </cell>
          <cell r="K40">
            <v>-15141.092498923361</v>
          </cell>
          <cell r="L40">
            <v>-15141.092498923361</v>
          </cell>
          <cell r="M40">
            <v>-15141.092498923361</v>
          </cell>
          <cell r="N40">
            <v>-15141.092498923361</v>
          </cell>
          <cell r="O40">
            <v>-15141.092498923361</v>
          </cell>
          <cell r="P40">
            <v>-15141.092498923361</v>
          </cell>
          <cell r="Q40">
            <v>-15141.092498923361</v>
          </cell>
          <cell r="R40">
            <v>-15141.092498923361</v>
          </cell>
          <cell r="S40">
            <v>-15141.092498923361</v>
          </cell>
          <cell r="T40">
            <v>-15141.092498923361</v>
          </cell>
          <cell r="U40">
            <v>-15141.092498923361</v>
          </cell>
          <cell r="V40">
            <v>-15141.092498923361</v>
          </cell>
          <cell r="W40">
            <v>-15141.092498923361</v>
          </cell>
          <cell r="X40">
            <v>-15141.092498923361</v>
          </cell>
          <cell r="Y40">
            <v>-15141.092498923361</v>
          </cell>
          <cell r="Z40">
            <v>-15141.092498923361</v>
          </cell>
          <cell r="AA40">
            <v>-15141.092498923361</v>
          </cell>
          <cell r="AB40">
            <v>-15141.092498923361</v>
          </cell>
          <cell r="AC40">
            <v>-15141.092498923361</v>
          </cell>
          <cell r="AD40">
            <v>-15141.092498923361</v>
          </cell>
          <cell r="AE40">
            <v>-15141.092498923361</v>
          </cell>
          <cell r="AF40">
            <v>-15141.092498923361</v>
          </cell>
          <cell r="AG40">
            <v>-15141.092498923361</v>
          </cell>
          <cell r="AH40">
            <v>-15141.092498923361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-15141.092498923361</v>
          </cell>
          <cell r="AN40">
            <v>-15141.092498923361</v>
          </cell>
          <cell r="AO40">
            <v>-15141.092498923361</v>
          </cell>
          <cell r="AP40">
            <v>-15141.092498923361</v>
          </cell>
          <cell r="AQ40">
            <v>-484514.95996554755</v>
          </cell>
          <cell r="AR40">
            <v>-60564.369995693443</v>
          </cell>
          <cell r="AS40">
            <v>-29912.803762398864</v>
          </cell>
          <cell r="AT40">
            <v>-29912.799999999999</v>
          </cell>
        </row>
        <row r="41">
          <cell r="A41" t="str">
            <v>VERA CRUZ-BA</v>
          </cell>
          <cell r="B41">
            <v>-250551.03477836977</v>
          </cell>
          <cell r="C41">
            <v>-5.4307560856902224E-3</v>
          </cell>
          <cell r="D41">
            <v>-431594.41760450357</v>
          </cell>
          <cell r="E41">
            <v>-11988.733822347322</v>
          </cell>
          <cell r="F41">
            <v>-11988.733822347322</v>
          </cell>
          <cell r="H41">
            <v>-11988.733822347322</v>
          </cell>
          <cell r="I41">
            <v>-11988.733822347322</v>
          </cell>
          <cell r="J41">
            <v>-11988.733822347322</v>
          </cell>
          <cell r="K41">
            <v>-11988.733822347322</v>
          </cell>
          <cell r="L41">
            <v>-11988.733822347322</v>
          </cell>
          <cell r="M41">
            <v>-11988.733822347322</v>
          </cell>
          <cell r="N41">
            <v>-11988.733822347322</v>
          </cell>
          <cell r="O41">
            <v>-11988.733822347322</v>
          </cell>
          <cell r="P41">
            <v>-11988.733822347322</v>
          </cell>
          <cell r="Q41">
            <v>-11988.733822347322</v>
          </cell>
          <cell r="R41">
            <v>-11988.733822347322</v>
          </cell>
          <cell r="S41">
            <v>-11988.733822347322</v>
          </cell>
          <cell r="T41">
            <v>-11988.733822347322</v>
          </cell>
          <cell r="U41">
            <v>-11988.733822347322</v>
          </cell>
          <cell r="V41">
            <v>-11988.733822347322</v>
          </cell>
          <cell r="W41">
            <v>-11988.733822347322</v>
          </cell>
          <cell r="X41">
            <v>-11988.733822347322</v>
          </cell>
          <cell r="Y41">
            <v>-11988.733822347322</v>
          </cell>
          <cell r="Z41">
            <v>-11988.733822347322</v>
          </cell>
          <cell r="AA41">
            <v>-11988.733822347322</v>
          </cell>
          <cell r="AB41">
            <v>-11988.733822347322</v>
          </cell>
          <cell r="AC41">
            <v>-11988.733822347322</v>
          </cell>
          <cell r="AD41">
            <v>-11988.733822347322</v>
          </cell>
          <cell r="AE41">
            <v>-11988.733822347322</v>
          </cell>
          <cell r="AF41">
            <v>-11988.733822347322</v>
          </cell>
          <cell r="AG41">
            <v>-11988.733822347322</v>
          </cell>
          <cell r="AH41">
            <v>-11988.733822347322</v>
          </cell>
          <cell r="AI41">
            <v>-11988.733822347322</v>
          </cell>
          <cell r="AJ41">
            <v>-11988.733822347322</v>
          </cell>
          <cell r="AK41">
            <v>-11988.733822347322</v>
          </cell>
          <cell r="AL41">
            <v>-11988.733822347322</v>
          </cell>
          <cell r="AM41">
            <v>-11988.733822347322</v>
          </cell>
          <cell r="AN41">
            <v>-11988.733822347322</v>
          </cell>
          <cell r="AO41">
            <v>-11988.733822347322</v>
          </cell>
          <cell r="AP41">
            <v>-11988.733822347322</v>
          </cell>
          <cell r="AQ41">
            <v>-431594.41760450345</v>
          </cell>
          <cell r="AR41">
            <v>0</v>
          </cell>
          <cell r="AS41">
            <v>0</v>
          </cell>
          <cell r="AT41">
            <v>0</v>
          </cell>
        </row>
        <row r="42">
          <cell r="A42" t="str">
            <v>CANDEIAS-BA</v>
          </cell>
          <cell r="B42">
            <v>-199193.14965459835</v>
          </cell>
          <cell r="C42">
            <v>-4.3175611334888928E-3</v>
          </cell>
          <cell r="D42">
            <v>-343126.30754860083</v>
          </cell>
          <cell r="E42">
            <v>-9531.2863207944683</v>
          </cell>
          <cell r="F42">
            <v>-9531.2863207944683</v>
          </cell>
          <cell r="H42">
            <v>-9531.2863207944683</v>
          </cell>
          <cell r="I42">
            <v>-9531.2863207944683</v>
          </cell>
          <cell r="J42">
            <v>-9531.2863207944683</v>
          </cell>
          <cell r="K42">
            <v>-9531.2863207944683</v>
          </cell>
          <cell r="L42">
            <v>-9531.2863207944683</v>
          </cell>
          <cell r="M42">
            <v>-9531.2863207944683</v>
          </cell>
          <cell r="N42">
            <v>-9531.2863207944683</v>
          </cell>
          <cell r="O42">
            <v>-9531.2863207944683</v>
          </cell>
          <cell r="P42">
            <v>-9531.2863207944683</v>
          </cell>
          <cell r="Q42">
            <v>-9531.2863207944683</v>
          </cell>
          <cell r="R42">
            <v>-9531.2863207944683</v>
          </cell>
          <cell r="S42">
            <v>-9531.2863207944683</v>
          </cell>
          <cell r="T42">
            <v>-9531.2863207944683</v>
          </cell>
          <cell r="U42">
            <v>-9531.2863207944683</v>
          </cell>
          <cell r="V42">
            <v>-9531.2863207944683</v>
          </cell>
          <cell r="W42">
            <v>-9531.2863207944683</v>
          </cell>
          <cell r="X42">
            <v>-9531.2863207944683</v>
          </cell>
          <cell r="Y42">
            <v>-9531.2863207944683</v>
          </cell>
          <cell r="Z42">
            <v>-9531.2863207944683</v>
          </cell>
          <cell r="AA42">
            <v>-9531.2863207944683</v>
          </cell>
          <cell r="AB42">
            <v>-9531.2863207944683</v>
          </cell>
          <cell r="AC42">
            <v>-9531.2863207944683</v>
          </cell>
          <cell r="AD42">
            <v>-9531.2863207944683</v>
          </cell>
          <cell r="AE42">
            <v>-9531.2863207944683</v>
          </cell>
          <cell r="AF42">
            <v>-9531.2863207944683</v>
          </cell>
          <cell r="AG42">
            <v>-9531.2863207944683</v>
          </cell>
          <cell r="AH42">
            <v>-9531.2863207944683</v>
          </cell>
          <cell r="AI42">
            <v>-9531.2863207944683</v>
          </cell>
          <cell r="AJ42">
            <v>-9531.2863207944683</v>
          </cell>
          <cell r="AK42">
            <v>-9531.2863207944683</v>
          </cell>
          <cell r="AL42">
            <v>-9531.2863207944683</v>
          </cell>
          <cell r="AM42">
            <v>-9531.2863207944683</v>
          </cell>
          <cell r="AN42">
            <v>-9531.2863207944683</v>
          </cell>
          <cell r="AO42">
            <v>-9531.2863207944683</v>
          </cell>
          <cell r="AP42">
            <v>-9531.2863207944683</v>
          </cell>
          <cell r="AQ42">
            <v>-343126.30754860089</v>
          </cell>
          <cell r="AR42">
            <v>0</v>
          </cell>
          <cell r="AS42">
            <v>0</v>
          </cell>
          <cell r="AT42">
            <v>0</v>
          </cell>
        </row>
        <row r="43">
          <cell r="A43" t="str">
            <v>CARNAUBAIS-RN</v>
          </cell>
          <cell r="B43">
            <v>-191759.04513376806</v>
          </cell>
          <cell r="C43">
            <v>-4.1564250663244972E-3</v>
          </cell>
          <cell r="D43">
            <v>-330320.46137072769</v>
          </cell>
          <cell r="E43">
            <v>-9175.5683714091028</v>
          </cell>
          <cell r="F43">
            <v>-9175.5683714091028</v>
          </cell>
          <cell r="H43">
            <v>-9175.5683714091028</v>
          </cell>
          <cell r="I43">
            <v>-9175.5683714091028</v>
          </cell>
          <cell r="J43">
            <v>-9175.5683714091028</v>
          </cell>
          <cell r="K43">
            <v>-9175.5683714091028</v>
          </cell>
          <cell r="L43">
            <v>-9175.5683714091028</v>
          </cell>
          <cell r="M43">
            <v>-9175.5683714091028</v>
          </cell>
          <cell r="N43">
            <v>-9175.5683714091028</v>
          </cell>
          <cell r="O43">
            <v>-9175.5683714091028</v>
          </cell>
          <cell r="P43">
            <v>-9175.5683714091028</v>
          </cell>
          <cell r="Q43">
            <v>-9175.5683714091028</v>
          </cell>
          <cell r="R43">
            <v>-9175.5683714091028</v>
          </cell>
          <cell r="S43">
            <v>-9175.5683714091028</v>
          </cell>
          <cell r="T43">
            <v>-9175.5683714091028</v>
          </cell>
          <cell r="U43">
            <v>-9175.5683714091028</v>
          </cell>
          <cell r="V43">
            <v>-9175.5683714091028</v>
          </cell>
          <cell r="W43">
            <v>-9175.5683714091028</v>
          </cell>
          <cell r="X43">
            <v>-9175.5683714091028</v>
          </cell>
          <cell r="Y43">
            <v>-9175.5683714091028</v>
          </cell>
          <cell r="Z43">
            <v>-9175.5683714091028</v>
          </cell>
          <cell r="AA43">
            <v>-9175.5683714091028</v>
          </cell>
          <cell r="AB43">
            <v>-9175.5683714091028</v>
          </cell>
          <cell r="AC43">
            <v>-9175.5683714091028</v>
          </cell>
          <cell r="AD43">
            <v>-9175.5683714091028</v>
          </cell>
          <cell r="AE43">
            <v>-9175.5683714091028</v>
          </cell>
          <cell r="AF43">
            <v>-9175.5683714091028</v>
          </cell>
          <cell r="AG43">
            <v>-9175.5683714091028</v>
          </cell>
          <cell r="AH43">
            <v>-9175.5683714091028</v>
          </cell>
          <cell r="AI43">
            <v>-9175.5683714091028</v>
          </cell>
          <cell r="AJ43">
            <v>-9175.5683714091028</v>
          </cell>
          <cell r="AK43">
            <v>-9175.5683714091028</v>
          </cell>
          <cell r="AL43">
            <v>-9175.5683714091028</v>
          </cell>
          <cell r="AM43">
            <v>-9175.5683714091028</v>
          </cell>
          <cell r="AN43">
            <v>-9175.5683714091028</v>
          </cell>
          <cell r="AO43">
            <v>-9175.5683714091028</v>
          </cell>
          <cell r="AP43">
            <v>-9175.5683714091028</v>
          </cell>
          <cell r="AQ43">
            <v>-330320.46137072769</v>
          </cell>
          <cell r="AR43">
            <v>0</v>
          </cell>
          <cell r="AS43">
            <v>0</v>
          </cell>
          <cell r="AT43">
            <v>0</v>
          </cell>
        </row>
        <row r="44">
          <cell r="A44" t="str">
            <v>PARIPUEIRA-AL</v>
          </cell>
          <cell r="B44">
            <v>-190592.63783342505</v>
          </cell>
          <cell r="C44">
            <v>-4.1311428975626136E-3</v>
          </cell>
          <cell r="D44">
            <v>-328311.23047720338</v>
          </cell>
          <cell r="E44">
            <v>-9119.7564021445378</v>
          </cell>
          <cell r="F44">
            <v>-9119.7564021445378</v>
          </cell>
          <cell r="H44">
            <v>-9119.7564021445378</v>
          </cell>
          <cell r="I44">
            <v>-9119.7564021445378</v>
          </cell>
          <cell r="J44">
            <v>-9119.7564021445378</v>
          </cell>
          <cell r="K44">
            <v>-9119.7564021445378</v>
          </cell>
          <cell r="L44">
            <v>-9119.7564021445378</v>
          </cell>
          <cell r="M44">
            <v>-9119.7564021445378</v>
          </cell>
          <cell r="N44">
            <v>-9119.7564021445378</v>
          </cell>
          <cell r="O44">
            <v>-9119.7564021445378</v>
          </cell>
          <cell r="P44">
            <v>-9119.7564021445378</v>
          </cell>
          <cell r="Q44">
            <v>-9119.7564021445378</v>
          </cell>
          <cell r="R44">
            <v>-9119.7564021445378</v>
          </cell>
          <cell r="S44">
            <v>-9119.7564021445378</v>
          </cell>
          <cell r="T44">
            <v>-9119.7564021445378</v>
          </cell>
          <cell r="U44">
            <v>-9119.7564021445378</v>
          </cell>
          <cell r="V44">
            <v>-9119.7564021445378</v>
          </cell>
          <cell r="W44">
            <v>-9119.7564021445378</v>
          </cell>
          <cell r="X44">
            <v>-9119.7564021445378</v>
          </cell>
          <cell r="Y44">
            <v>-9119.7564021445378</v>
          </cell>
          <cell r="Z44">
            <v>-9119.7564021445378</v>
          </cell>
          <cell r="AA44">
            <v>-9119.7564021445378</v>
          </cell>
          <cell r="AB44">
            <v>-9119.7564021445378</v>
          </cell>
          <cell r="AC44">
            <v>-9119.7564021445378</v>
          </cell>
          <cell r="AD44">
            <v>-9119.7564021445378</v>
          </cell>
          <cell r="AE44">
            <v>-9119.7564021445378</v>
          </cell>
          <cell r="AF44">
            <v>-9119.7564021445378</v>
          </cell>
          <cell r="AG44">
            <v>-9119.7564021445378</v>
          </cell>
          <cell r="AH44">
            <v>-9119.7564021445378</v>
          </cell>
          <cell r="AI44">
            <v>-9119.7564021445378</v>
          </cell>
          <cell r="AJ44">
            <v>-9119.7564021445378</v>
          </cell>
          <cell r="AK44">
            <v>-9119.7564021445378</v>
          </cell>
          <cell r="AL44">
            <v>-9119.7564021445378</v>
          </cell>
          <cell r="AM44">
            <v>-9119.7564021445378</v>
          </cell>
          <cell r="AN44">
            <v>-9119.7564021445378</v>
          </cell>
          <cell r="AO44">
            <v>-9119.7564021445378</v>
          </cell>
          <cell r="AP44">
            <v>-9119.7564021445378</v>
          </cell>
          <cell r="AQ44">
            <v>-328311.23047720344</v>
          </cell>
          <cell r="AR44">
            <v>0</v>
          </cell>
          <cell r="AS44">
            <v>0</v>
          </cell>
          <cell r="AT44">
            <v>0</v>
          </cell>
        </row>
        <row r="45">
          <cell r="A45" t="str">
            <v>AREIA BRANCA-RN</v>
          </cell>
          <cell r="B45">
            <v>-172646.67410427221</v>
          </cell>
          <cell r="C45">
            <v>-3.7421596637799903E-3</v>
          </cell>
          <cell r="D45">
            <v>-297397.85679712018</v>
          </cell>
          <cell r="E45">
            <v>-8261.0515776977827</v>
          </cell>
          <cell r="F45">
            <v>-8261.0515776977827</v>
          </cell>
          <cell r="H45">
            <v>-8261.0515776977827</v>
          </cell>
          <cell r="I45">
            <v>-8261.0515776977827</v>
          </cell>
          <cell r="J45">
            <v>-8261.0515776977827</v>
          </cell>
          <cell r="K45">
            <v>-8261.0515776977827</v>
          </cell>
          <cell r="L45">
            <v>-8261.0515776977827</v>
          </cell>
          <cell r="M45">
            <v>-8261.0515776977827</v>
          </cell>
          <cell r="N45">
            <v>-8261.0515776977827</v>
          </cell>
          <cell r="O45">
            <v>-8261.0515776977827</v>
          </cell>
          <cell r="P45">
            <v>-8261.0515776977827</v>
          </cell>
          <cell r="Q45">
            <v>-8261.0515776977827</v>
          </cell>
          <cell r="R45">
            <v>-8261.0515776977827</v>
          </cell>
          <cell r="S45">
            <v>-8261.0515776977827</v>
          </cell>
          <cell r="T45">
            <v>-8261.0515776977827</v>
          </cell>
          <cell r="U45">
            <v>-8261.0515776977827</v>
          </cell>
          <cell r="V45">
            <v>-8261.0515776977827</v>
          </cell>
          <cell r="W45">
            <v>-8261.0515776977827</v>
          </cell>
          <cell r="X45">
            <v>-8261.0515776977827</v>
          </cell>
          <cell r="Y45">
            <v>-8261.0515776977827</v>
          </cell>
          <cell r="Z45">
            <v>-8261.0515776977827</v>
          </cell>
          <cell r="AA45">
            <v>-8261.0515776977827</v>
          </cell>
          <cell r="AB45">
            <v>-8261.0515776977827</v>
          </cell>
          <cell r="AC45">
            <v>-8261.0515776977827</v>
          </cell>
          <cell r="AD45">
            <v>-8261.0515776977827</v>
          </cell>
          <cell r="AE45">
            <v>-8261.0515776977827</v>
          </cell>
          <cell r="AF45">
            <v>-8261.0515776977827</v>
          </cell>
          <cell r="AG45">
            <v>-8261.0515776977827</v>
          </cell>
          <cell r="AH45">
            <v>-8261.0515776977827</v>
          </cell>
          <cell r="AI45">
            <v>-8261.0515776977827</v>
          </cell>
          <cell r="AJ45">
            <v>-8261.0515776977827</v>
          </cell>
          <cell r="AK45">
            <v>-8261.0515776977827</v>
          </cell>
          <cell r="AL45">
            <v>-8261.0515776977827</v>
          </cell>
          <cell r="AM45">
            <v>-8261.0515776977827</v>
          </cell>
          <cell r="AN45">
            <v>-8261.0515776977827</v>
          </cell>
          <cell r="AO45">
            <v>-8261.0515776977827</v>
          </cell>
          <cell r="AP45">
            <v>-8261.0515776977827</v>
          </cell>
          <cell r="AQ45">
            <v>-297397.85679712007</v>
          </cell>
          <cell r="AR45">
            <v>0</v>
          </cell>
          <cell r="AS45">
            <v>0</v>
          </cell>
          <cell r="AT45">
            <v>0</v>
          </cell>
        </row>
        <row r="46">
          <cell r="A46" t="str">
            <v>BREJO GRANDE-SE</v>
          </cell>
          <cell r="B46">
            <v>-172646.67410427221</v>
          </cell>
          <cell r="C46">
            <v>-3.7421596637799903E-3</v>
          </cell>
          <cell r="D46">
            <v>-297397.85679712018</v>
          </cell>
          <cell r="E46">
            <v>-8261.0515776977827</v>
          </cell>
          <cell r="F46">
            <v>-8261.0515776977827</v>
          </cell>
          <cell r="H46">
            <v>-8261.0515776977827</v>
          </cell>
          <cell r="I46">
            <v>-8261.0515776977827</v>
          </cell>
          <cell r="J46">
            <v>-8261.0515776977827</v>
          </cell>
          <cell r="K46">
            <v>-8261.0515776977827</v>
          </cell>
          <cell r="L46">
            <v>-8261.0515776977827</v>
          </cell>
          <cell r="M46">
            <v>-8261.0515776977827</v>
          </cell>
          <cell r="N46">
            <v>-8261.0515776977827</v>
          </cell>
          <cell r="O46">
            <v>-8261.0515776977827</v>
          </cell>
          <cell r="P46">
            <v>-8261.0515776977827</v>
          </cell>
          <cell r="Q46">
            <v>-8261.0515776977827</v>
          </cell>
          <cell r="R46">
            <v>-8261.0515776977827</v>
          </cell>
          <cell r="S46">
            <v>-8261.0515776977827</v>
          </cell>
          <cell r="T46">
            <v>-8261.0515776977827</v>
          </cell>
          <cell r="U46">
            <v>-8261.0515776977827</v>
          </cell>
          <cell r="V46">
            <v>-8261.0515776977827</v>
          </cell>
          <cell r="W46">
            <v>-8261.0515776977827</v>
          </cell>
          <cell r="X46">
            <v>-8261.0515776977827</v>
          </cell>
          <cell r="Y46">
            <v>-8261.0515776977827</v>
          </cell>
          <cell r="Z46">
            <v>-8261.0515776977827</v>
          </cell>
          <cell r="AA46">
            <v>-8261.0515776977827</v>
          </cell>
          <cell r="AB46">
            <v>-8261.0515776977827</v>
          </cell>
          <cell r="AC46">
            <v>-8261.0515776977827</v>
          </cell>
          <cell r="AD46">
            <v>-8261.0515776977827</v>
          </cell>
          <cell r="AE46">
            <v>-8261.0515776977827</v>
          </cell>
          <cell r="AF46">
            <v>-8261.0515776977827</v>
          </cell>
          <cell r="AG46">
            <v>-8261.0515776977827</v>
          </cell>
          <cell r="AH46">
            <v>-8261.0515776977827</v>
          </cell>
          <cell r="AI46">
            <v>-8261.0515776977827</v>
          </cell>
          <cell r="AJ46">
            <v>-8261.0515776977827</v>
          </cell>
          <cell r="AK46">
            <v>-8261.0515776977827</v>
          </cell>
          <cell r="AL46">
            <v>-8261.0515776977827</v>
          </cell>
          <cell r="AM46">
            <v>-8261.0515776977827</v>
          </cell>
          <cell r="AN46">
            <v>-8261.0515776977827</v>
          </cell>
          <cell r="AO46">
            <v>-8261.0515776977827</v>
          </cell>
          <cell r="AP46">
            <v>-8261.0515776977827</v>
          </cell>
          <cell r="AQ46">
            <v>-297397.85679712007</v>
          </cell>
          <cell r="AR46">
            <v>0</v>
          </cell>
          <cell r="AS46">
            <v>0</v>
          </cell>
          <cell r="AT46">
            <v>0</v>
          </cell>
        </row>
        <row r="47">
          <cell r="A47" t="str">
            <v>COQUEIRO SECO-AL</v>
          </cell>
          <cell r="B47">
            <v>-172646.67410427221</v>
          </cell>
          <cell r="C47">
            <v>-3.7421596637799903E-3</v>
          </cell>
          <cell r="D47">
            <v>-297397.85679712018</v>
          </cell>
          <cell r="E47">
            <v>-8261.0515776977827</v>
          </cell>
          <cell r="F47">
            <v>-8261.0515776977827</v>
          </cell>
          <cell r="H47">
            <v>-8261.0515776977827</v>
          </cell>
          <cell r="I47">
            <v>-8261.0515776977827</v>
          </cell>
          <cell r="J47">
            <v>-8261.0515776977827</v>
          </cell>
          <cell r="K47">
            <v>-8261.0515776977827</v>
          </cell>
          <cell r="L47">
            <v>-8261.0515776977827</v>
          </cell>
          <cell r="M47">
            <v>-8261.0515776977827</v>
          </cell>
          <cell r="N47">
            <v>-8261.0515776977827</v>
          </cell>
          <cell r="O47">
            <v>-8261.0515776977827</v>
          </cell>
          <cell r="P47">
            <v>-8261.0515776977827</v>
          </cell>
          <cell r="Q47">
            <v>-8261.0515776977827</v>
          </cell>
          <cell r="R47">
            <v>-8261.0515776977827</v>
          </cell>
          <cell r="S47">
            <v>-8261.0515776977827</v>
          </cell>
          <cell r="T47">
            <v>-8261.0515776977827</v>
          </cell>
          <cell r="U47">
            <v>-8261.0515776977827</v>
          </cell>
          <cell r="V47">
            <v>-8261.0515776977827</v>
          </cell>
          <cell r="W47">
            <v>-8261.0515776977827</v>
          </cell>
          <cell r="X47">
            <v>-8261.0515776977827</v>
          </cell>
          <cell r="Y47">
            <v>-8261.0515776977827</v>
          </cell>
          <cell r="Z47">
            <v>-8261.0515776977827</v>
          </cell>
          <cell r="AA47">
            <v>-8261.0515776977827</v>
          </cell>
          <cell r="AB47">
            <v>-8261.0515776977827</v>
          </cell>
          <cell r="AC47">
            <v>-8261.0515776977827</v>
          </cell>
          <cell r="AD47">
            <v>-8261.0515776977827</v>
          </cell>
          <cell r="AE47">
            <v>-8261.0515776977827</v>
          </cell>
          <cell r="AF47">
            <v>-8261.0515776977827</v>
          </cell>
          <cell r="AG47">
            <v>-8261.0515776977827</v>
          </cell>
          <cell r="AH47">
            <v>-8261.0515776977827</v>
          </cell>
          <cell r="AI47">
            <v>-8261.0515776977827</v>
          </cell>
          <cell r="AJ47">
            <v>-8261.0515776977827</v>
          </cell>
          <cell r="AK47">
            <v>-8261.0515776977827</v>
          </cell>
          <cell r="AL47">
            <v>-8261.0515776977827</v>
          </cell>
          <cell r="AM47">
            <v>-8261.0515776977827</v>
          </cell>
          <cell r="AN47">
            <v>-8261.0515776977827</v>
          </cell>
          <cell r="AO47">
            <v>-8261.0515776977827</v>
          </cell>
          <cell r="AP47">
            <v>-8261.0515776977827</v>
          </cell>
          <cell r="AQ47">
            <v>-297397.85679712007</v>
          </cell>
          <cell r="AR47">
            <v>0</v>
          </cell>
          <cell r="AS47">
            <v>0</v>
          </cell>
          <cell r="AT47">
            <v>0</v>
          </cell>
        </row>
        <row r="48">
          <cell r="A48" t="str">
            <v>ITANAGRA-BA</v>
          </cell>
          <cell r="B48">
            <v>-172646.67410427221</v>
          </cell>
          <cell r="C48">
            <v>-3.7421596637799903E-3</v>
          </cell>
          <cell r="D48">
            <v>-297397.85679712018</v>
          </cell>
          <cell r="E48">
            <v>-8261.0515776977827</v>
          </cell>
          <cell r="F48">
            <v>-8261.0515776977827</v>
          </cell>
          <cell r="H48">
            <v>-8261.0515776977827</v>
          </cell>
          <cell r="I48">
            <v>-8261.0515776977827</v>
          </cell>
          <cell r="J48">
            <v>-8261.0515776977827</v>
          </cell>
          <cell r="K48">
            <v>-8261.0515776977827</v>
          </cell>
          <cell r="L48">
            <v>-8261.0515776977827</v>
          </cell>
          <cell r="M48">
            <v>-8261.0515776977827</v>
          </cell>
          <cell r="N48">
            <v>-8261.0515776977827</v>
          </cell>
          <cell r="O48">
            <v>-8261.0515776977827</v>
          </cell>
          <cell r="P48">
            <v>-8261.0515776977827</v>
          </cell>
          <cell r="Q48">
            <v>-8261.0515776977827</v>
          </cell>
          <cell r="R48">
            <v>-8261.0515776977827</v>
          </cell>
          <cell r="S48">
            <v>-8261.0515776977827</v>
          </cell>
          <cell r="T48">
            <v>-8261.0515776977827</v>
          </cell>
          <cell r="U48">
            <v>-8261.0515776977827</v>
          </cell>
          <cell r="V48">
            <v>-8261.0515776977827</v>
          </cell>
          <cell r="W48">
            <v>-8261.0515776977827</v>
          </cell>
          <cell r="X48">
            <v>-8261.0515776977827</v>
          </cell>
          <cell r="Y48">
            <v>-8261.0515776977827</v>
          </cell>
          <cell r="Z48">
            <v>-8261.0515776977827</v>
          </cell>
          <cell r="AA48">
            <v>-8261.0515776977827</v>
          </cell>
          <cell r="AB48">
            <v>-8261.0515776977827</v>
          </cell>
          <cell r="AC48">
            <v>-8261.0515776977827</v>
          </cell>
          <cell r="AD48">
            <v>-8261.0515776977827</v>
          </cell>
          <cell r="AE48">
            <v>-8261.0515776977827</v>
          </cell>
          <cell r="AF48">
            <v>-8261.0515776977827</v>
          </cell>
          <cell r="AG48">
            <v>-8261.0515776977827</v>
          </cell>
          <cell r="AH48">
            <v>-8261.0515776977827</v>
          </cell>
          <cell r="AI48">
            <v>-8261.0515776977827</v>
          </cell>
          <cell r="AJ48">
            <v>-8261.0515776977827</v>
          </cell>
          <cell r="AK48">
            <v>-8261.0515776977827</v>
          </cell>
          <cell r="AL48">
            <v>-8261.0515776977827</v>
          </cell>
          <cell r="AM48">
            <v>-8261.0515776977827</v>
          </cell>
          <cell r="AN48">
            <v>-8261.0515776977827</v>
          </cell>
          <cell r="AO48">
            <v>-8261.0515776977827</v>
          </cell>
          <cell r="AP48">
            <v>-8261.0515776977827</v>
          </cell>
          <cell r="AQ48">
            <v>-297397.85679712007</v>
          </cell>
          <cell r="AR48">
            <v>0</v>
          </cell>
          <cell r="AS48">
            <v>0</v>
          </cell>
          <cell r="AT48">
            <v>0</v>
          </cell>
        </row>
        <row r="49">
          <cell r="A49" t="str">
            <v>MACEIO-AL</v>
          </cell>
          <cell r="B49">
            <v>-157186.44340438693</v>
          </cell>
          <cell r="C49">
            <v>-3.4070553125493275E-3</v>
          </cell>
          <cell r="D49">
            <v>-270766.35926269332</v>
          </cell>
          <cell r="E49">
            <v>-7521.2877572970365</v>
          </cell>
          <cell r="F49">
            <v>-7521.2877572970365</v>
          </cell>
          <cell r="H49">
            <v>-7521.2877572970365</v>
          </cell>
          <cell r="I49">
            <v>-7521.2877572970365</v>
          </cell>
          <cell r="J49">
            <v>-7521.2877572970365</v>
          </cell>
          <cell r="K49">
            <v>-7521.2877572970365</v>
          </cell>
          <cell r="L49">
            <v>-7521.2877572970365</v>
          </cell>
          <cell r="M49">
            <v>-7521.2877572970365</v>
          </cell>
          <cell r="N49">
            <v>-7521.2877572970365</v>
          </cell>
          <cell r="O49">
            <v>-7521.2877572970365</v>
          </cell>
          <cell r="P49">
            <v>-7521.2877572970365</v>
          </cell>
          <cell r="Q49">
            <v>-7521.2877572970365</v>
          </cell>
          <cell r="R49">
            <v>-7521.2877572970365</v>
          </cell>
          <cell r="S49">
            <v>-7521.2877572970365</v>
          </cell>
          <cell r="T49">
            <v>-7521.2877572970365</v>
          </cell>
          <cell r="U49">
            <v>-7521.2877572970365</v>
          </cell>
          <cell r="V49">
            <v>-7521.2877572970365</v>
          </cell>
          <cell r="W49">
            <v>-7521.2877572970365</v>
          </cell>
          <cell r="X49">
            <v>-7521.2877572970365</v>
          </cell>
          <cell r="Y49">
            <v>-7521.2877572970365</v>
          </cell>
          <cell r="Z49">
            <v>-7521.2877572970365</v>
          </cell>
          <cell r="AA49">
            <v>-7521.2877572970365</v>
          </cell>
          <cell r="AB49">
            <v>-7521.2877572970365</v>
          </cell>
          <cell r="AC49">
            <v>-7521.2877572970365</v>
          </cell>
          <cell r="AD49">
            <v>-7521.2877572970365</v>
          </cell>
          <cell r="AE49">
            <v>-7521.2877572970365</v>
          </cell>
          <cell r="AF49">
            <v>-7521.2877572970365</v>
          </cell>
          <cell r="AG49">
            <v>-7521.2877572970365</v>
          </cell>
          <cell r="AH49">
            <v>-7521.2877572970365</v>
          </cell>
          <cell r="AI49">
            <v>-7521.2877572970365</v>
          </cell>
          <cell r="AJ49">
            <v>-7521.2877572970365</v>
          </cell>
          <cell r="AK49">
            <v>-7521.2877572970365</v>
          </cell>
          <cell r="AL49">
            <v>-7521.2877572970365</v>
          </cell>
          <cell r="AM49">
            <v>-7521.2877572970365</v>
          </cell>
          <cell r="AN49">
            <v>-7521.2877572970365</v>
          </cell>
          <cell r="AO49">
            <v>-7521.2877572970365</v>
          </cell>
          <cell r="AP49">
            <v>-7521.2877572970365</v>
          </cell>
          <cell r="AQ49">
            <v>-270766.35926269344</v>
          </cell>
          <cell r="AR49">
            <v>0</v>
          </cell>
          <cell r="AS49">
            <v>0</v>
          </cell>
          <cell r="AT49">
            <v>0</v>
          </cell>
        </row>
        <row r="50">
          <cell r="A50" t="str">
            <v>SIRIRI-SE</v>
          </cell>
          <cell r="B50">
            <v>-157186.44340438693</v>
          </cell>
          <cell r="C50">
            <v>-3.4070553125493275E-3</v>
          </cell>
          <cell r="D50">
            <v>-270766.35926269332</v>
          </cell>
          <cell r="E50">
            <v>-7521.2877572970365</v>
          </cell>
          <cell r="F50">
            <v>-7521.2877572970365</v>
          </cell>
          <cell r="H50">
            <v>-7521.2877572970365</v>
          </cell>
          <cell r="I50">
            <v>-7521.2877572970365</v>
          </cell>
          <cell r="J50">
            <v>-7521.2877572970365</v>
          </cell>
          <cell r="K50">
            <v>-7521.2877572970365</v>
          </cell>
          <cell r="L50">
            <v>-7521.2877572970365</v>
          </cell>
          <cell r="M50">
            <v>-7521.2877572970365</v>
          </cell>
          <cell r="N50">
            <v>-7521.2877572970365</v>
          </cell>
          <cell r="O50">
            <v>-7521.2877572970365</v>
          </cell>
          <cell r="P50">
            <v>-7521.2877572970365</v>
          </cell>
          <cell r="Q50">
            <v>-7521.2877572970365</v>
          </cell>
          <cell r="R50">
            <v>-7521.2877572970365</v>
          </cell>
          <cell r="S50">
            <v>-7521.2877572970365</v>
          </cell>
          <cell r="T50">
            <v>-7521.2877572970365</v>
          </cell>
          <cell r="U50">
            <v>-7521.2877572970365</v>
          </cell>
          <cell r="V50">
            <v>-7521.2877572970365</v>
          </cell>
          <cell r="W50">
            <v>-7521.2877572970365</v>
          </cell>
          <cell r="X50">
            <v>-7521.2877572970365</v>
          </cell>
          <cell r="Y50">
            <v>-7521.2877572970365</v>
          </cell>
          <cell r="Z50">
            <v>-7521.2877572970365</v>
          </cell>
          <cell r="AA50">
            <v>-7521.2877572970365</v>
          </cell>
          <cell r="AB50">
            <v>-7521.2877572970365</v>
          </cell>
          <cell r="AC50">
            <v>-7521.2877572970365</v>
          </cell>
          <cell r="AD50">
            <v>-7521.2877572970365</v>
          </cell>
          <cell r="AE50">
            <v>-7521.2877572970365</v>
          </cell>
          <cell r="AF50">
            <v>-7521.2877572970365</v>
          </cell>
          <cell r="AG50">
            <v>-7521.2877572970365</v>
          </cell>
          <cell r="AH50">
            <v>-7521.2877572970365</v>
          </cell>
          <cell r="AI50">
            <v>-7521.2877572970365</v>
          </cell>
          <cell r="AJ50">
            <v>-7521.2877572970365</v>
          </cell>
          <cell r="AK50">
            <v>-7521.2877572970365</v>
          </cell>
          <cell r="AL50">
            <v>-7521.2877572970365</v>
          </cell>
          <cell r="AM50">
            <v>-7521.2877572970365</v>
          </cell>
          <cell r="AN50">
            <v>-7521.2877572970365</v>
          </cell>
          <cell r="AO50">
            <v>-7521.2877572970365</v>
          </cell>
          <cell r="AP50">
            <v>-7521.2877572970365</v>
          </cell>
          <cell r="AQ50">
            <v>-270766.35926269344</v>
          </cell>
          <cell r="AR50">
            <v>0</v>
          </cell>
          <cell r="AS50">
            <v>0</v>
          </cell>
          <cell r="AT50">
            <v>0</v>
          </cell>
        </row>
        <row r="51">
          <cell r="A51" t="str">
            <v>EUNAPOLIS-BA</v>
          </cell>
          <cell r="B51">
            <v>-156188.7769540532</v>
          </cell>
          <cell r="C51">
            <v>-3.3854306437411082E-3</v>
          </cell>
          <cell r="D51">
            <v>-269047.79812812759</v>
          </cell>
          <cell r="E51">
            <v>-7473.5499480035442</v>
          </cell>
          <cell r="F51">
            <v>-7473.5499480035442</v>
          </cell>
          <cell r="H51">
            <v>-7473.5499480035442</v>
          </cell>
          <cell r="I51">
            <v>-7473.5499480035442</v>
          </cell>
          <cell r="J51">
            <v>-7473.5499480035442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-7473.5499480035442</v>
          </cell>
          <cell r="AK51">
            <v>-7473.5499480035442</v>
          </cell>
          <cell r="AL51">
            <v>0</v>
          </cell>
          <cell r="AM51">
            <v>0</v>
          </cell>
          <cell r="AN51">
            <v>-7473.5499480035442</v>
          </cell>
          <cell r="AO51">
            <v>-7473.5499480035442</v>
          </cell>
          <cell r="AP51">
            <v>-7473.5499480035442</v>
          </cell>
          <cell r="AQ51">
            <v>-67261.949532031897</v>
          </cell>
          <cell r="AR51">
            <v>-201785.84859609569</v>
          </cell>
          <cell r="AS51">
            <v>-99662.235263296549</v>
          </cell>
          <cell r="AT51">
            <v>-99662.23</v>
          </cell>
        </row>
        <row r="52">
          <cell r="A52" t="str">
            <v>ALAGOINHAS-BA</v>
          </cell>
          <cell r="B52">
            <v>-153756.45569704368</v>
          </cell>
          <cell r="C52">
            <v>-3.3327094746565633E-3</v>
          </cell>
          <cell r="D52">
            <v>-264857.92807919846</v>
          </cell>
          <cell r="E52">
            <v>-7357.1646688666242</v>
          </cell>
          <cell r="F52">
            <v>-7357.1646688666242</v>
          </cell>
          <cell r="H52">
            <v>-7357.1646688666242</v>
          </cell>
          <cell r="I52">
            <v>-7357.1646688666242</v>
          </cell>
          <cell r="J52">
            <v>-7357.1646688666242</v>
          </cell>
          <cell r="K52">
            <v>-7357.1646688666242</v>
          </cell>
          <cell r="L52">
            <v>-7357.1646688666242</v>
          </cell>
          <cell r="M52">
            <v>-7357.1646688666242</v>
          </cell>
          <cell r="N52">
            <v>-7357.1646688666242</v>
          </cell>
          <cell r="O52">
            <v>-7357.1646688666242</v>
          </cell>
          <cell r="P52">
            <v>-7357.1646688666242</v>
          </cell>
          <cell r="Q52">
            <v>-7357.1646688666242</v>
          </cell>
          <cell r="R52">
            <v>-7357.1646688666242</v>
          </cell>
          <cell r="S52">
            <v>-7357.1646688666242</v>
          </cell>
          <cell r="T52">
            <v>-7357.1646688666242</v>
          </cell>
          <cell r="U52">
            <v>-7357.1646688666242</v>
          </cell>
          <cell r="V52">
            <v>-7357.1646688666242</v>
          </cell>
          <cell r="W52">
            <v>-7357.1646688666242</v>
          </cell>
          <cell r="X52">
            <v>-7357.1646688666242</v>
          </cell>
          <cell r="Y52">
            <v>-7357.1646688666242</v>
          </cell>
          <cell r="Z52">
            <v>-7357.1646688666242</v>
          </cell>
          <cell r="AA52">
            <v>-7357.1646688666242</v>
          </cell>
          <cell r="AB52">
            <v>-7357.1646688666242</v>
          </cell>
          <cell r="AC52">
            <v>-7357.1646688666242</v>
          </cell>
          <cell r="AD52">
            <v>-7357.1646688666242</v>
          </cell>
          <cell r="AE52">
            <v>-7357.1646688666242</v>
          </cell>
          <cell r="AF52">
            <v>-7357.1646688666242</v>
          </cell>
          <cell r="AG52">
            <v>-7357.1646688666242</v>
          </cell>
          <cell r="AH52">
            <v>-7357.1646688666242</v>
          </cell>
          <cell r="AI52">
            <v>-7357.1646688666242</v>
          </cell>
          <cell r="AJ52">
            <v>-7357.1646688666242</v>
          </cell>
          <cell r="AK52">
            <v>-7357.1646688666242</v>
          </cell>
          <cell r="AL52">
            <v>-7357.1646688666242</v>
          </cell>
          <cell r="AM52">
            <v>-7357.1646688666242</v>
          </cell>
          <cell r="AN52">
            <v>-7357.1646688666242</v>
          </cell>
          <cell r="AO52">
            <v>-7357.1646688666242</v>
          </cell>
          <cell r="AP52">
            <v>-7357.1646688666242</v>
          </cell>
          <cell r="AQ52">
            <v>-264857.9280791987</v>
          </cell>
          <cell r="AR52">
            <v>0</v>
          </cell>
          <cell r="AS52">
            <v>0</v>
          </cell>
          <cell r="AT52">
            <v>0</v>
          </cell>
        </row>
        <row r="53">
          <cell r="A53" t="str">
            <v>ENTRE RIOS-BA</v>
          </cell>
          <cell r="B53">
            <v>-153756.45569704368</v>
          </cell>
          <cell r="C53">
            <v>-3.3327094746565633E-3</v>
          </cell>
          <cell r="D53">
            <v>-264857.92807919846</v>
          </cell>
          <cell r="E53">
            <v>-7357.1646688666242</v>
          </cell>
          <cell r="F53">
            <v>-7357.1646688666242</v>
          </cell>
          <cell r="H53">
            <v>-7357.1646688666242</v>
          </cell>
          <cell r="I53">
            <v>-7357.1646688666242</v>
          </cell>
          <cell r="J53">
            <v>-7357.1646688666242</v>
          </cell>
          <cell r="K53">
            <v>-7357.1646688666242</v>
          </cell>
          <cell r="L53">
            <v>-7357.1646688666242</v>
          </cell>
          <cell r="M53">
            <v>-7357.1646688666242</v>
          </cell>
          <cell r="N53">
            <v>-7357.1646688666242</v>
          </cell>
          <cell r="O53">
            <v>-7357.1646688666242</v>
          </cell>
          <cell r="P53">
            <v>-7357.1646688666242</v>
          </cell>
          <cell r="Q53">
            <v>-7357.1646688666242</v>
          </cell>
          <cell r="R53">
            <v>-7357.1646688666242</v>
          </cell>
          <cell r="S53">
            <v>-7357.1646688666242</v>
          </cell>
          <cell r="T53">
            <v>-7357.1646688666242</v>
          </cell>
          <cell r="U53">
            <v>-7357.1646688666242</v>
          </cell>
          <cell r="V53">
            <v>-7357.1646688666242</v>
          </cell>
          <cell r="W53">
            <v>-7357.1646688666242</v>
          </cell>
          <cell r="X53">
            <v>-7357.1646688666242</v>
          </cell>
          <cell r="Y53">
            <v>-7357.1646688666242</v>
          </cell>
          <cell r="Z53">
            <v>-7357.1646688666242</v>
          </cell>
          <cell r="AA53">
            <v>-7357.1646688666242</v>
          </cell>
          <cell r="AB53">
            <v>-7357.1646688666242</v>
          </cell>
          <cell r="AC53">
            <v>-7357.1646688666242</v>
          </cell>
          <cell r="AD53">
            <v>-7357.1646688666242</v>
          </cell>
          <cell r="AE53">
            <v>-7357.1646688666242</v>
          </cell>
          <cell r="AF53">
            <v>-7357.1646688666242</v>
          </cell>
          <cell r="AG53">
            <v>-7357.1646688666242</v>
          </cell>
          <cell r="AH53">
            <v>-7357.1646688666242</v>
          </cell>
          <cell r="AI53">
            <v>-7357.1646688666242</v>
          </cell>
          <cell r="AJ53">
            <v>-7357.1646688666242</v>
          </cell>
          <cell r="AK53">
            <v>-7357.1646688666242</v>
          </cell>
          <cell r="AL53">
            <v>-7357.1646688666242</v>
          </cell>
          <cell r="AM53">
            <v>-7357.1646688666242</v>
          </cell>
          <cell r="AN53">
            <v>-7357.1646688666242</v>
          </cell>
          <cell r="AO53">
            <v>-7357.1646688666242</v>
          </cell>
          <cell r="AP53">
            <v>-7357.1646688666242</v>
          </cell>
          <cell r="AQ53">
            <v>-264857.9280791987</v>
          </cell>
          <cell r="AR53">
            <v>0</v>
          </cell>
          <cell r="AS53">
            <v>0</v>
          </cell>
          <cell r="AT53">
            <v>0</v>
          </cell>
        </row>
        <row r="54">
          <cell r="A54" t="str">
            <v>SANTO ANTONIO DOS LOPES-MA</v>
          </cell>
          <cell r="B54">
            <v>-151959.45492473571</v>
          </cell>
          <cell r="C54">
            <v>-3.2937590353225802E-3</v>
          </cell>
          <cell r="D54">
            <v>-261762.44893881035</v>
          </cell>
          <cell r="E54">
            <v>-7271.1791371891768</v>
          </cell>
          <cell r="F54">
            <v>-7271.1791371891768</v>
          </cell>
          <cell r="H54">
            <v>-7271.1791371891768</v>
          </cell>
          <cell r="I54">
            <v>-7271.1791371891768</v>
          </cell>
          <cell r="J54">
            <v>-7271.1791371891768</v>
          </cell>
          <cell r="K54">
            <v>-7271.1791371891768</v>
          </cell>
          <cell r="L54">
            <v>-7271.1791371891768</v>
          </cell>
          <cell r="M54">
            <v>-7271.1791371891768</v>
          </cell>
          <cell r="N54">
            <v>-7271.1791371891768</v>
          </cell>
          <cell r="O54">
            <v>-7271.1791371891768</v>
          </cell>
          <cell r="P54">
            <v>-7271.1791371891768</v>
          </cell>
          <cell r="Q54">
            <v>-7271.1791371891768</v>
          </cell>
          <cell r="R54">
            <v>-7271.1791371891768</v>
          </cell>
          <cell r="S54">
            <v>-7271.1791371891768</v>
          </cell>
          <cell r="T54">
            <v>-7271.1791371891768</v>
          </cell>
          <cell r="U54">
            <v>-7271.1791371891768</v>
          </cell>
          <cell r="V54">
            <v>-7271.1791371891768</v>
          </cell>
          <cell r="W54">
            <v>-7271.1791371891768</v>
          </cell>
          <cell r="X54">
            <v>-7271.1791371891768</v>
          </cell>
          <cell r="Y54">
            <v>-7271.1791371891768</v>
          </cell>
          <cell r="Z54">
            <v>-7271.1791371891768</v>
          </cell>
          <cell r="AA54">
            <v>-7271.1791371891768</v>
          </cell>
          <cell r="AB54">
            <v>-7271.1791371891768</v>
          </cell>
          <cell r="AC54">
            <v>-7271.1791371891768</v>
          </cell>
          <cell r="AD54">
            <v>-7271.1791371891768</v>
          </cell>
          <cell r="AE54">
            <v>-7271.1791371891768</v>
          </cell>
          <cell r="AF54">
            <v>-7271.1791371891768</v>
          </cell>
          <cell r="AG54">
            <v>-7271.1791371891768</v>
          </cell>
          <cell r="AH54">
            <v>-7271.1791371891768</v>
          </cell>
          <cell r="AI54">
            <v>-7271.1791371891768</v>
          </cell>
          <cell r="AJ54">
            <v>-7271.1791371891768</v>
          </cell>
          <cell r="AK54">
            <v>-7271.1791371891768</v>
          </cell>
          <cell r="AL54">
            <v>-7271.1791371891768</v>
          </cell>
          <cell r="AM54">
            <v>-7271.1791371891768</v>
          </cell>
          <cell r="AN54">
            <v>-7271.1791371891768</v>
          </cell>
          <cell r="AO54">
            <v>-7271.1791371891768</v>
          </cell>
          <cell r="AP54">
            <v>-7271.1791371891768</v>
          </cell>
          <cell r="AQ54">
            <v>-261762.4489388103</v>
          </cell>
          <cell r="AR54">
            <v>0</v>
          </cell>
          <cell r="AS54">
            <v>0</v>
          </cell>
          <cell r="AT54">
            <v>0</v>
          </cell>
        </row>
        <row r="55">
          <cell r="A55" t="str">
            <v>SALINAS DA MARGARIDA-BA</v>
          </cell>
          <cell r="B55">
            <v>-149943.30934762157</v>
          </cell>
          <cell r="C55">
            <v>-3.2500585777601705E-3</v>
          </cell>
          <cell r="D55">
            <v>-258289.47515153312</v>
          </cell>
          <cell r="E55">
            <v>-7174.7076430981424</v>
          </cell>
          <cell r="F55">
            <v>-7174.7076430981424</v>
          </cell>
          <cell r="H55">
            <v>-7174.7076430981424</v>
          </cell>
          <cell r="I55">
            <v>-7174.7076430981424</v>
          </cell>
          <cell r="J55">
            <v>-7174.7076430981424</v>
          </cell>
          <cell r="K55">
            <v>-7174.7076430981424</v>
          </cell>
          <cell r="L55">
            <v>-7174.7076430981424</v>
          </cell>
          <cell r="M55">
            <v>-7174.7076430981424</v>
          </cell>
          <cell r="N55">
            <v>-7174.7076430981424</v>
          </cell>
          <cell r="O55">
            <v>-7174.7076430981424</v>
          </cell>
          <cell r="P55">
            <v>-7174.7076430981424</v>
          </cell>
          <cell r="Q55">
            <v>-7174.7076430981424</v>
          </cell>
          <cell r="R55">
            <v>-7174.7076430981424</v>
          </cell>
          <cell r="S55">
            <v>-7174.7076430981424</v>
          </cell>
          <cell r="T55">
            <v>-7174.7076430981424</v>
          </cell>
          <cell r="U55">
            <v>-7174.7076430981424</v>
          </cell>
          <cell r="V55">
            <v>-7174.7076430981424</v>
          </cell>
          <cell r="W55">
            <v>-7174.7076430981424</v>
          </cell>
          <cell r="X55">
            <v>-7174.7076430981424</v>
          </cell>
          <cell r="Y55">
            <v>-7174.7076430981424</v>
          </cell>
          <cell r="Z55">
            <v>-7174.7076430981424</v>
          </cell>
          <cell r="AA55">
            <v>-7174.7076430981424</v>
          </cell>
          <cell r="AB55">
            <v>-7174.7076430981424</v>
          </cell>
          <cell r="AC55">
            <v>-7174.7076430981424</v>
          </cell>
          <cell r="AD55">
            <v>-7174.7076430981424</v>
          </cell>
          <cell r="AE55">
            <v>-7174.7076430981424</v>
          </cell>
          <cell r="AF55">
            <v>-7174.7076430981424</v>
          </cell>
          <cell r="AG55">
            <v>-7174.7076430981424</v>
          </cell>
          <cell r="AH55">
            <v>-7174.7076430981424</v>
          </cell>
          <cell r="AI55">
            <v>-7174.7076430981424</v>
          </cell>
          <cell r="AJ55">
            <v>-7174.7076430981424</v>
          </cell>
          <cell r="AK55">
            <v>-7174.7076430981424</v>
          </cell>
          <cell r="AL55">
            <v>-7174.7076430981424</v>
          </cell>
          <cell r="AM55">
            <v>-7174.7076430981424</v>
          </cell>
          <cell r="AN55">
            <v>-7174.7076430981424</v>
          </cell>
          <cell r="AO55">
            <v>-7174.7076430981424</v>
          </cell>
          <cell r="AP55">
            <v>-7174.7076430981424</v>
          </cell>
          <cell r="AQ55">
            <v>-258289.47515153306</v>
          </cell>
          <cell r="AR55">
            <v>0</v>
          </cell>
          <cell r="AS55">
            <v>0</v>
          </cell>
          <cell r="AT55">
            <v>0</v>
          </cell>
        </row>
        <row r="56">
          <cell r="A56" t="str">
            <v>TEODORO SAMPAIO-BA</v>
          </cell>
          <cell r="B56">
            <v>-149865.3737604116</v>
          </cell>
          <cell r="C56">
            <v>-3.2483693044953175E-3</v>
          </cell>
          <cell r="D56">
            <v>-258155.22480049264</v>
          </cell>
          <cell r="E56">
            <v>-7170.9784666803507</v>
          </cell>
          <cell r="F56">
            <v>-7170.9784666803507</v>
          </cell>
          <cell r="H56">
            <v>-7170.9784666803507</v>
          </cell>
          <cell r="I56">
            <v>-7170.9784666803507</v>
          </cell>
          <cell r="J56">
            <v>-7170.9784666803507</v>
          </cell>
          <cell r="K56">
            <v>-7170.9784666803507</v>
          </cell>
          <cell r="L56">
            <v>-7170.9784666803507</v>
          </cell>
          <cell r="M56">
            <v>-7170.9784666803507</v>
          </cell>
          <cell r="N56">
            <v>-7170.9784666803507</v>
          </cell>
          <cell r="O56">
            <v>-7170.9784666803507</v>
          </cell>
          <cell r="P56">
            <v>-7170.9784666803507</v>
          </cell>
          <cell r="Q56">
            <v>-7170.9784666803507</v>
          </cell>
          <cell r="R56">
            <v>-7170.9784666803507</v>
          </cell>
          <cell r="S56">
            <v>-7170.9784666803507</v>
          </cell>
          <cell r="T56">
            <v>-7170.9784666803507</v>
          </cell>
          <cell r="U56">
            <v>-7170.9784666803507</v>
          </cell>
          <cell r="V56">
            <v>-7170.9784666803507</v>
          </cell>
          <cell r="W56">
            <v>-7170.9784666803507</v>
          </cell>
          <cell r="X56">
            <v>-7170.9784666803507</v>
          </cell>
          <cell r="Y56">
            <v>-7170.9784666803507</v>
          </cell>
          <cell r="Z56">
            <v>-7170.9784666803507</v>
          </cell>
          <cell r="AA56">
            <v>-7170.9784666803507</v>
          </cell>
          <cell r="AB56">
            <v>-7170.9784666803507</v>
          </cell>
          <cell r="AC56">
            <v>-7170.9784666803507</v>
          </cell>
          <cell r="AD56">
            <v>-7170.9784666803507</v>
          </cell>
          <cell r="AE56">
            <v>-7170.9784666803507</v>
          </cell>
          <cell r="AF56">
            <v>-7170.9784666803507</v>
          </cell>
          <cell r="AG56">
            <v>-7170.9784666803507</v>
          </cell>
          <cell r="AH56">
            <v>-7170.9784666803507</v>
          </cell>
          <cell r="AI56">
            <v>-7170.9784666803507</v>
          </cell>
          <cell r="AJ56">
            <v>-7170.9784666803507</v>
          </cell>
          <cell r="AK56">
            <v>-7170.9784666803507</v>
          </cell>
          <cell r="AL56">
            <v>-7170.9784666803507</v>
          </cell>
          <cell r="AM56">
            <v>-7170.9784666803507</v>
          </cell>
          <cell r="AN56">
            <v>-7170.9784666803507</v>
          </cell>
          <cell r="AO56">
            <v>-7170.9784666803507</v>
          </cell>
          <cell r="AP56">
            <v>-7170.9784666803507</v>
          </cell>
          <cell r="AQ56">
            <v>-258155.22480049278</v>
          </cell>
          <cell r="AR56">
            <v>0</v>
          </cell>
          <cell r="AS56">
            <v>0</v>
          </cell>
          <cell r="AT56">
            <v>0</v>
          </cell>
        </row>
        <row r="57">
          <cell r="A57" t="str">
            <v>ARACATI-CE</v>
          </cell>
          <cell r="B57">
            <v>-146701.70645740276</v>
          </cell>
          <cell r="C57">
            <v>-3.1797960277011811E-3</v>
          </cell>
          <cell r="D57">
            <v>-252705.55204881422</v>
          </cell>
          <cell r="E57">
            <v>-7019.5986680226169</v>
          </cell>
          <cell r="F57">
            <v>-7019.5986680226169</v>
          </cell>
          <cell r="H57">
            <v>-7019.5986680226169</v>
          </cell>
          <cell r="I57">
            <v>-7019.5986680226169</v>
          </cell>
          <cell r="J57">
            <v>-7019.5986680226169</v>
          </cell>
          <cell r="K57">
            <v>-7019.5986680226169</v>
          </cell>
          <cell r="L57">
            <v>-7019.5986680226169</v>
          </cell>
          <cell r="M57">
            <v>-7019.5986680226169</v>
          </cell>
          <cell r="N57">
            <v>-7019.5986680226169</v>
          </cell>
          <cell r="O57">
            <v>-7019.5986680226169</v>
          </cell>
          <cell r="P57">
            <v>-7019.5986680226169</v>
          </cell>
          <cell r="Q57">
            <v>-7019.5986680226169</v>
          </cell>
          <cell r="R57">
            <v>-7019.5986680226169</v>
          </cell>
          <cell r="S57">
            <v>-7019.5986680226169</v>
          </cell>
          <cell r="T57">
            <v>-7019.5986680226169</v>
          </cell>
          <cell r="U57">
            <v>-7019.5986680226169</v>
          </cell>
          <cell r="V57">
            <v>-7019.5986680226169</v>
          </cell>
          <cell r="W57">
            <v>-7019.5986680226169</v>
          </cell>
          <cell r="X57">
            <v>-7019.5986680226169</v>
          </cell>
          <cell r="Y57">
            <v>-7019.5986680226169</v>
          </cell>
          <cell r="Z57">
            <v>-7019.5986680226169</v>
          </cell>
          <cell r="AA57">
            <v>-7019.5986680226169</v>
          </cell>
          <cell r="AB57">
            <v>-7019.5986680226169</v>
          </cell>
          <cell r="AC57">
            <v>-7019.5986680226169</v>
          </cell>
          <cell r="AD57">
            <v>-7019.5986680226169</v>
          </cell>
          <cell r="AE57">
            <v>-7019.5986680226169</v>
          </cell>
          <cell r="AF57">
            <v>-7019.5986680226169</v>
          </cell>
          <cell r="AG57">
            <v>-7019.5986680226169</v>
          </cell>
          <cell r="AH57">
            <v>-7019.5986680226169</v>
          </cell>
          <cell r="AI57">
            <v>-7019.5986680226169</v>
          </cell>
          <cell r="AJ57">
            <v>-7019.5986680226169</v>
          </cell>
          <cell r="AK57">
            <v>-7019.5986680226169</v>
          </cell>
          <cell r="AL57">
            <v>-7019.5986680226169</v>
          </cell>
          <cell r="AM57">
            <v>-7019.5986680226169</v>
          </cell>
          <cell r="AN57">
            <v>-7019.5986680226169</v>
          </cell>
          <cell r="AO57">
            <v>-7019.5986680226169</v>
          </cell>
          <cell r="AP57">
            <v>-7019.5986680226169</v>
          </cell>
          <cell r="AQ57">
            <v>-252705.55204881405</v>
          </cell>
          <cell r="AR57">
            <v>0</v>
          </cell>
          <cell r="AS57">
            <v>0</v>
          </cell>
          <cell r="AT57">
            <v>0</v>
          </cell>
        </row>
        <row r="58">
          <cell r="A58" t="str">
            <v>ICAPUI-CE</v>
          </cell>
          <cell r="B58">
            <v>-136854.30072198785</v>
          </cell>
          <cell r="C58">
            <v>-2.9663510556092827E-3</v>
          </cell>
          <cell r="D58">
            <v>-235742.59938309822</v>
          </cell>
          <cell r="E58">
            <v>-6548.4055384193953</v>
          </cell>
          <cell r="F58">
            <v>-6548.4055384193953</v>
          </cell>
          <cell r="H58">
            <v>-6548.4055384193953</v>
          </cell>
          <cell r="I58">
            <v>-6548.4055384193953</v>
          </cell>
          <cell r="J58">
            <v>-6548.4055384193953</v>
          </cell>
          <cell r="K58">
            <v>-6548.4055384193953</v>
          </cell>
          <cell r="L58">
            <v>-6548.4055384193953</v>
          </cell>
          <cell r="M58">
            <v>-6548.4055384193953</v>
          </cell>
          <cell r="N58">
            <v>-6548.4055384193953</v>
          </cell>
          <cell r="O58">
            <v>-6548.4055384193953</v>
          </cell>
          <cell r="P58">
            <v>-6548.4055384193953</v>
          </cell>
          <cell r="Q58">
            <v>-6548.4055384193953</v>
          </cell>
          <cell r="R58">
            <v>-6548.4055384193953</v>
          </cell>
          <cell r="S58">
            <v>-6548.4055384193953</v>
          </cell>
          <cell r="T58">
            <v>-6548.4055384193953</v>
          </cell>
          <cell r="U58">
            <v>-6548.4055384193953</v>
          </cell>
          <cell r="V58">
            <v>-6548.4055384193953</v>
          </cell>
          <cell r="W58">
            <v>-6548.4055384193953</v>
          </cell>
          <cell r="X58">
            <v>-6548.4055384193953</v>
          </cell>
          <cell r="Y58">
            <v>-6548.4055384193953</v>
          </cell>
          <cell r="Z58">
            <v>-6548.4055384193953</v>
          </cell>
          <cell r="AA58">
            <v>-6548.4055384193953</v>
          </cell>
          <cell r="AB58">
            <v>-6548.4055384193953</v>
          </cell>
          <cell r="AC58">
            <v>-6548.4055384193953</v>
          </cell>
          <cell r="AD58">
            <v>-6548.4055384193953</v>
          </cell>
          <cell r="AE58">
            <v>-6548.4055384193953</v>
          </cell>
          <cell r="AF58">
            <v>-6548.4055384193953</v>
          </cell>
          <cell r="AG58">
            <v>-6548.4055384193953</v>
          </cell>
          <cell r="AH58">
            <v>-6548.4055384193953</v>
          </cell>
          <cell r="AI58">
            <v>-6548.4055384193953</v>
          </cell>
          <cell r="AJ58">
            <v>-6548.4055384193953</v>
          </cell>
          <cell r="AK58">
            <v>-6548.4055384193953</v>
          </cell>
          <cell r="AL58">
            <v>-6548.4055384193953</v>
          </cell>
          <cell r="AM58">
            <v>-6548.4055384193953</v>
          </cell>
          <cell r="AN58">
            <v>-6548.4055384193953</v>
          </cell>
          <cell r="AO58">
            <v>-6548.4055384193953</v>
          </cell>
          <cell r="AP58">
            <v>-6548.4055384193953</v>
          </cell>
          <cell r="AQ58">
            <v>-235742.59938309836</v>
          </cell>
          <cell r="AR58">
            <v>0</v>
          </cell>
          <cell r="AS58">
            <v>0</v>
          </cell>
          <cell r="AT58">
            <v>0</v>
          </cell>
        </row>
        <row r="59">
          <cell r="A59" t="str">
            <v>SAUBARA-BA</v>
          </cell>
          <cell r="B59">
            <v>-136854.30072198785</v>
          </cell>
          <cell r="C59">
            <v>-2.9663510556092827E-3</v>
          </cell>
          <cell r="D59">
            <v>-235742.59938309822</v>
          </cell>
          <cell r="E59">
            <v>-6548.4055384193953</v>
          </cell>
          <cell r="F59">
            <v>-6548.4055384193953</v>
          </cell>
          <cell r="H59">
            <v>-6548.4055384193953</v>
          </cell>
          <cell r="I59">
            <v>-6548.4055384193953</v>
          </cell>
          <cell r="J59">
            <v>-6548.4055384193953</v>
          </cell>
          <cell r="K59">
            <v>-6548.4055384193953</v>
          </cell>
          <cell r="L59">
            <v>-6548.4055384193953</v>
          </cell>
          <cell r="M59">
            <v>-6548.4055384193953</v>
          </cell>
          <cell r="N59">
            <v>-6548.4055384193953</v>
          </cell>
          <cell r="O59">
            <v>-6548.4055384193953</v>
          </cell>
          <cell r="P59">
            <v>-6548.4055384193953</v>
          </cell>
          <cell r="Q59">
            <v>-6548.4055384193953</v>
          </cell>
          <cell r="R59">
            <v>-6548.4055384193953</v>
          </cell>
          <cell r="S59">
            <v>-6548.4055384193953</v>
          </cell>
          <cell r="T59">
            <v>-6548.4055384193953</v>
          </cell>
          <cell r="U59">
            <v>-6548.4055384193953</v>
          </cell>
          <cell r="V59">
            <v>-6548.4055384193953</v>
          </cell>
          <cell r="W59">
            <v>-6548.4055384193953</v>
          </cell>
          <cell r="X59">
            <v>-6548.4055384193953</v>
          </cell>
          <cell r="Y59">
            <v>-6548.4055384193953</v>
          </cell>
          <cell r="Z59">
            <v>-6548.4055384193953</v>
          </cell>
          <cell r="AA59">
            <v>-6548.4055384193953</v>
          </cell>
          <cell r="AB59">
            <v>-6548.4055384193953</v>
          </cell>
          <cell r="AC59">
            <v>-6548.4055384193953</v>
          </cell>
          <cell r="AD59">
            <v>-6548.4055384193953</v>
          </cell>
          <cell r="AE59">
            <v>-6548.4055384193953</v>
          </cell>
          <cell r="AF59">
            <v>-6548.4055384193953</v>
          </cell>
          <cell r="AG59">
            <v>-6548.4055384193953</v>
          </cell>
          <cell r="AH59">
            <v>-6548.4055384193953</v>
          </cell>
          <cell r="AI59">
            <v>-6548.4055384193953</v>
          </cell>
          <cell r="AJ59">
            <v>-6548.4055384193953</v>
          </cell>
          <cell r="AK59">
            <v>-6548.4055384193953</v>
          </cell>
          <cell r="AL59">
            <v>-6548.4055384193953</v>
          </cell>
          <cell r="AM59">
            <v>-6548.4055384193953</v>
          </cell>
          <cell r="AN59">
            <v>-6548.4055384193953</v>
          </cell>
          <cell r="AO59">
            <v>-6548.4055384193953</v>
          </cell>
          <cell r="AP59">
            <v>-6548.4055384193953</v>
          </cell>
          <cell r="AQ59">
            <v>-235742.59938309836</v>
          </cell>
          <cell r="AR59">
            <v>0</v>
          </cell>
          <cell r="AS59">
            <v>0</v>
          </cell>
          <cell r="AT59">
            <v>0</v>
          </cell>
        </row>
        <row r="60">
          <cell r="A60" t="str">
            <v>ESPLANADA-BA</v>
          </cell>
          <cell r="B60">
            <v>-135804.42716519925</v>
          </cell>
          <cell r="C60">
            <v>-2.9435947847649877E-3</v>
          </cell>
          <cell r="D60">
            <v>-233934.10728606352</v>
          </cell>
          <cell r="E60">
            <v>-6498.1696468350974</v>
          </cell>
          <cell r="F60">
            <v>-6498.1696468350974</v>
          </cell>
          <cell r="H60">
            <v>-6498.1696468350974</v>
          </cell>
          <cell r="I60">
            <v>-6498.1696468350974</v>
          </cell>
          <cell r="J60">
            <v>-6498.1696468350974</v>
          </cell>
          <cell r="K60">
            <v>-6498.1696468350974</v>
          </cell>
          <cell r="L60">
            <v>-6498.1696468350974</v>
          </cell>
          <cell r="M60">
            <v>-6498.1696468350974</v>
          </cell>
          <cell r="N60">
            <v>-6498.1696468350974</v>
          </cell>
          <cell r="O60">
            <v>-6498.1696468350974</v>
          </cell>
          <cell r="P60">
            <v>-6498.1696468350974</v>
          </cell>
          <cell r="Q60">
            <v>-6498.1696468350974</v>
          </cell>
          <cell r="R60">
            <v>-6498.1696468350974</v>
          </cell>
          <cell r="S60">
            <v>-6498.1696468350974</v>
          </cell>
          <cell r="T60">
            <v>-6498.1696468350974</v>
          </cell>
          <cell r="U60">
            <v>-6498.1696468350974</v>
          </cell>
          <cell r="V60">
            <v>-6498.1696468350974</v>
          </cell>
          <cell r="W60">
            <v>-6498.1696468350974</v>
          </cell>
          <cell r="X60">
            <v>-6498.1696468350974</v>
          </cell>
          <cell r="Y60">
            <v>-6498.1696468350974</v>
          </cell>
          <cell r="Z60">
            <v>-6498.1696468350974</v>
          </cell>
          <cell r="AA60">
            <v>-6498.1696468350974</v>
          </cell>
          <cell r="AB60">
            <v>-6498.1696468350974</v>
          </cell>
          <cell r="AC60">
            <v>-6498.1696468350974</v>
          </cell>
          <cell r="AD60">
            <v>-6498.1696468350974</v>
          </cell>
          <cell r="AE60">
            <v>-6498.1696468350974</v>
          </cell>
          <cell r="AF60">
            <v>-6498.1696468350974</v>
          </cell>
          <cell r="AG60">
            <v>-6498.1696468350974</v>
          </cell>
          <cell r="AH60">
            <v>-6498.1696468350974</v>
          </cell>
          <cell r="AI60">
            <v>-6498.1696468350974</v>
          </cell>
          <cell r="AJ60">
            <v>-6498.1696468350974</v>
          </cell>
          <cell r="AK60">
            <v>-6498.1696468350974</v>
          </cell>
          <cell r="AL60">
            <v>-6498.1696468350974</v>
          </cell>
          <cell r="AM60">
            <v>-6498.1696468350974</v>
          </cell>
          <cell r="AN60">
            <v>-6498.1696468350974</v>
          </cell>
          <cell r="AO60">
            <v>-6498.1696468350974</v>
          </cell>
          <cell r="AP60">
            <v>-6498.1696468350974</v>
          </cell>
          <cell r="AQ60">
            <v>-233934.10728606358</v>
          </cell>
          <cell r="AR60">
            <v>0</v>
          </cell>
          <cell r="AS60">
            <v>0</v>
          </cell>
          <cell r="AT60">
            <v>0</v>
          </cell>
        </row>
        <row r="61">
          <cell r="A61" t="str">
            <v>GOVERNADOR DIX-SEPT ROSADO-RN</v>
          </cell>
          <cell r="B61">
            <v>-120575.1752273454</v>
          </cell>
          <cell r="C61">
            <v>-2.6134969557331938E-3</v>
          </cell>
          <cell r="D61">
            <v>-207700.48934677045</v>
          </cell>
          <cell r="E61">
            <v>-5769.4580374102907</v>
          </cell>
          <cell r="F61">
            <v>-5769.4580374102907</v>
          </cell>
          <cell r="H61">
            <v>-5769.4580374102907</v>
          </cell>
          <cell r="I61">
            <v>-5769.4580374102907</v>
          </cell>
          <cell r="J61">
            <v>-5769.4580374102907</v>
          </cell>
          <cell r="K61">
            <v>-5769.4580374102907</v>
          </cell>
          <cell r="L61">
            <v>-5769.4580374102907</v>
          </cell>
          <cell r="M61">
            <v>-5769.4580374102907</v>
          </cell>
          <cell r="N61">
            <v>-5769.4580374102907</v>
          </cell>
          <cell r="O61">
            <v>-5769.4580374102907</v>
          </cell>
          <cell r="P61">
            <v>-5769.4580374102907</v>
          </cell>
          <cell r="Q61">
            <v>-5769.4580374102907</v>
          </cell>
          <cell r="R61">
            <v>-5769.4580374102907</v>
          </cell>
          <cell r="S61">
            <v>-5769.4580374102907</v>
          </cell>
          <cell r="T61">
            <v>-5769.4580374102907</v>
          </cell>
          <cell r="U61">
            <v>-5769.4580374102907</v>
          </cell>
          <cell r="V61">
            <v>-5769.4580374102907</v>
          </cell>
          <cell r="W61">
            <v>-5769.4580374102907</v>
          </cell>
          <cell r="X61">
            <v>-5769.4580374102907</v>
          </cell>
          <cell r="Y61">
            <v>-5769.4580374102907</v>
          </cell>
          <cell r="Z61">
            <v>-5769.4580374102907</v>
          </cell>
          <cell r="AA61">
            <v>-5769.4580374102907</v>
          </cell>
          <cell r="AB61">
            <v>-5769.4580374102907</v>
          </cell>
          <cell r="AC61">
            <v>-5769.4580374102907</v>
          </cell>
          <cell r="AD61">
            <v>-5769.4580374102907</v>
          </cell>
          <cell r="AE61">
            <v>-5769.4580374102907</v>
          </cell>
          <cell r="AF61">
            <v>-5769.4580374102907</v>
          </cell>
          <cell r="AG61">
            <v>-5769.4580374102907</v>
          </cell>
          <cell r="AH61">
            <v>-5769.4580374102907</v>
          </cell>
          <cell r="AI61">
            <v>-5769.4580374102907</v>
          </cell>
          <cell r="AJ61">
            <v>-5769.4580374102907</v>
          </cell>
          <cell r="AK61">
            <v>-5769.4580374102907</v>
          </cell>
          <cell r="AL61">
            <v>-5769.4580374102907</v>
          </cell>
          <cell r="AM61">
            <v>-5769.4580374102907</v>
          </cell>
          <cell r="AN61">
            <v>-5769.4580374102907</v>
          </cell>
          <cell r="AO61">
            <v>-5769.4580374102907</v>
          </cell>
          <cell r="AP61">
            <v>-5769.4580374102907</v>
          </cell>
          <cell r="AQ61">
            <v>-207700.48934677037</v>
          </cell>
          <cell r="AR61">
            <v>0</v>
          </cell>
          <cell r="AS61">
            <v>0</v>
          </cell>
          <cell r="AT61">
            <v>0</v>
          </cell>
        </row>
        <row r="62">
          <cell r="A62" t="str">
            <v>PILAR-AL</v>
          </cell>
          <cell r="B62">
            <v>-117719.77452297302</v>
          </cell>
          <cell r="C62">
            <v>-2.5516054342470764E-3</v>
          </cell>
          <cell r="D62">
            <v>-202781.83073847051</v>
          </cell>
          <cell r="E62">
            <v>-5632.8286316241811</v>
          </cell>
          <cell r="F62">
            <v>-5632.8286316241811</v>
          </cell>
          <cell r="H62">
            <v>-5632.8286316241811</v>
          </cell>
          <cell r="I62">
            <v>-5632.8286316241811</v>
          </cell>
          <cell r="J62">
            <v>-5632.8286316241811</v>
          </cell>
          <cell r="K62">
            <v>-5632.8286316241811</v>
          </cell>
          <cell r="L62">
            <v>-5632.8286316241811</v>
          </cell>
          <cell r="M62">
            <v>-5632.8286316241811</v>
          </cell>
          <cell r="N62">
            <v>-5632.8286316241811</v>
          </cell>
          <cell r="O62">
            <v>-5632.8286316241811</v>
          </cell>
          <cell r="P62">
            <v>-5632.8286316241811</v>
          </cell>
          <cell r="Q62">
            <v>-5632.8286316241811</v>
          </cell>
          <cell r="R62">
            <v>-5632.8286316241811</v>
          </cell>
          <cell r="S62">
            <v>-5632.8286316241811</v>
          </cell>
          <cell r="T62">
            <v>-5632.8286316241811</v>
          </cell>
          <cell r="U62">
            <v>-5632.8286316241811</v>
          </cell>
          <cell r="V62">
            <v>-5632.8286316241811</v>
          </cell>
          <cell r="W62">
            <v>-5632.8286316241811</v>
          </cell>
          <cell r="X62">
            <v>-5632.8286316241811</v>
          </cell>
          <cell r="Y62">
            <v>-5632.8286316241811</v>
          </cell>
          <cell r="Z62">
            <v>-5632.8286316241811</v>
          </cell>
          <cell r="AA62">
            <v>-5632.8286316241811</v>
          </cell>
          <cell r="AB62">
            <v>-5632.8286316241811</v>
          </cell>
          <cell r="AC62">
            <v>-5632.8286316241811</v>
          </cell>
          <cell r="AD62">
            <v>-5632.8286316241811</v>
          </cell>
          <cell r="AE62">
            <v>-5632.8286316241811</v>
          </cell>
          <cell r="AF62">
            <v>-5632.8286316241811</v>
          </cell>
          <cell r="AG62">
            <v>-5632.8286316241811</v>
          </cell>
          <cell r="AH62">
            <v>-5632.8286316241811</v>
          </cell>
          <cell r="AI62">
            <v>-5632.8286316241811</v>
          </cell>
          <cell r="AJ62">
            <v>-5632.8286316241811</v>
          </cell>
          <cell r="AK62">
            <v>-5632.8286316241811</v>
          </cell>
          <cell r="AL62">
            <v>-5632.8286316241811</v>
          </cell>
          <cell r="AM62">
            <v>-5632.8286316241811</v>
          </cell>
          <cell r="AN62">
            <v>-5632.8286316241811</v>
          </cell>
          <cell r="AO62">
            <v>-5632.8286316241811</v>
          </cell>
          <cell r="AP62">
            <v>-5632.8286316241811</v>
          </cell>
          <cell r="AQ62">
            <v>-202781.83073847045</v>
          </cell>
          <cell r="AR62">
            <v>0</v>
          </cell>
          <cell r="AS62">
            <v>0</v>
          </cell>
          <cell r="AT62">
            <v>0</v>
          </cell>
        </row>
        <row r="63">
          <cell r="A63" t="str">
            <v>SAO SEBASTIAO DO PASSE-BA</v>
          </cell>
          <cell r="B63">
            <v>-107303.58107114758</v>
          </cell>
          <cell r="C63">
            <v>-2.3258318467292041E-3</v>
          </cell>
          <cell r="D63">
            <v>-184839.09523760498</v>
          </cell>
          <cell r="E63">
            <v>-5134.4193121556937</v>
          </cell>
          <cell r="F63">
            <v>-5134.4193121556937</v>
          </cell>
          <cell r="H63">
            <v>-5134.4193121556937</v>
          </cell>
          <cell r="I63">
            <v>-5134.4193121556937</v>
          </cell>
          <cell r="J63">
            <v>-5134.4193121556937</v>
          </cell>
          <cell r="K63">
            <v>-5134.4193121556937</v>
          </cell>
          <cell r="L63">
            <v>-5134.4193121556937</v>
          </cell>
          <cell r="M63">
            <v>-5134.4193121556937</v>
          </cell>
          <cell r="N63">
            <v>-5134.4193121556937</v>
          </cell>
          <cell r="O63">
            <v>-5134.4193121556937</v>
          </cell>
          <cell r="P63">
            <v>-5134.4193121556937</v>
          </cell>
          <cell r="Q63">
            <v>-5134.4193121556937</v>
          </cell>
          <cell r="R63">
            <v>-5134.4193121556937</v>
          </cell>
          <cell r="S63">
            <v>-5134.4193121556937</v>
          </cell>
          <cell r="T63">
            <v>-5134.4193121556937</v>
          </cell>
          <cell r="U63">
            <v>-5134.4193121556937</v>
          </cell>
          <cell r="V63">
            <v>-5134.4193121556937</v>
          </cell>
          <cell r="W63">
            <v>-5134.4193121556937</v>
          </cell>
          <cell r="X63">
            <v>-5134.4193121556937</v>
          </cell>
          <cell r="Y63">
            <v>-5134.4193121556937</v>
          </cell>
          <cell r="Z63">
            <v>-5134.4193121556937</v>
          </cell>
          <cell r="AA63">
            <v>-5134.4193121556937</v>
          </cell>
          <cell r="AB63">
            <v>-5134.4193121556937</v>
          </cell>
          <cell r="AC63">
            <v>-5134.4193121556937</v>
          </cell>
          <cell r="AD63">
            <v>-5134.4193121556937</v>
          </cell>
          <cell r="AE63">
            <v>-5134.4193121556937</v>
          </cell>
          <cell r="AF63">
            <v>-5134.4193121556937</v>
          </cell>
          <cell r="AG63">
            <v>-5134.4193121556937</v>
          </cell>
          <cell r="AH63">
            <v>-5134.4193121556937</v>
          </cell>
          <cell r="AI63">
            <v>-5134.4193121556937</v>
          </cell>
          <cell r="AJ63">
            <v>-5134.4193121556937</v>
          </cell>
          <cell r="AK63">
            <v>-5134.4193121556937</v>
          </cell>
          <cell r="AL63">
            <v>-5134.4193121556937</v>
          </cell>
          <cell r="AM63">
            <v>-5134.4193121556937</v>
          </cell>
          <cell r="AN63">
            <v>-5134.4193121556937</v>
          </cell>
          <cell r="AO63">
            <v>-5134.4193121556937</v>
          </cell>
          <cell r="AP63">
            <v>-5134.4193121556937</v>
          </cell>
          <cell r="AQ63">
            <v>-184839.0952376049</v>
          </cell>
          <cell r="AR63">
            <v>0</v>
          </cell>
          <cell r="AS63">
            <v>0</v>
          </cell>
          <cell r="AT63">
            <v>0</v>
          </cell>
        </row>
        <row r="64">
          <cell r="A64" t="str">
            <v>APODI-RN</v>
          </cell>
          <cell r="B64">
            <v>-96627.788766885409</v>
          </cell>
          <cell r="C64">
            <v>-2.0944313894242805E-3</v>
          </cell>
          <cell r="D64">
            <v>-166449.17972158873</v>
          </cell>
          <cell r="E64">
            <v>-4623.5883255996869</v>
          </cell>
          <cell r="F64">
            <v>-4623.5883255996869</v>
          </cell>
          <cell r="H64">
            <v>-4623.5883255996869</v>
          </cell>
          <cell r="I64">
            <v>-4623.5883255996869</v>
          </cell>
          <cell r="J64">
            <v>-4623.5883255996869</v>
          </cell>
          <cell r="K64">
            <v>-4623.5883255996869</v>
          </cell>
          <cell r="L64">
            <v>-4623.5883255996869</v>
          </cell>
          <cell r="M64">
            <v>-4623.5883255996869</v>
          </cell>
          <cell r="N64">
            <v>-4623.5883255996869</v>
          </cell>
          <cell r="O64">
            <v>-4623.5883255996869</v>
          </cell>
          <cell r="P64">
            <v>-4623.5883255996869</v>
          </cell>
          <cell r="Q64">
            <v>-4623.5883255996869</v>
          </cell>
          <cell r="R64">
            <v>-4623.5883255996869</v>
          </cell>
          <cell r="S64">
            <v>-4623.5883255996869</v>
          </cell>
          <cell r="T64">
            <v>-4623.5883255996869</v>
          </cell>
          <cell r="U64">
            <v>-4623.5883255996869</v>
          </cell>
          <cell r="V64">
            <v>-4623.5883255996869</v>
          </cell>
          <cell r="W64">
            <v>-4623.5883255996869</v>
          </cell>
          <cell r="X64">
            <v>-4623.5883255996869</v>
          </cell>
          <cell r="Y64">
            <v>-4623.5883255996869</v>
          </cell>
          <cell r="Z64">
            <v>-4623.5883255996869</v>
          </cell>
          <cell r="AA64">
            <v>-4623.5883255996869</v>
          </cell>
          <cell r="AB64">
            <v>-4623.5883255996869</v>
          </cell>
          <cell r="AC64">
            <v>-4623.5883255996869</v>
          </cell>
          <cell r="AD64">
            <v>-4623.5883255996869</v>
          </cell>
          <cell r="AE64">
            <v>-4623.5883255996869</v>
          </cell>
          <cell r="AF64">
            <v>-4623.5883255996869</v>
          </cell>
          <cell r="AG64">
            <v>-4623.5883255996869</v>
          </cell>
          <cell r="AH64">
            <v>-4623.5883255996869</v>
          </cell>
          <cell r="AI64">
            <v>-4623.5883255996869</v>
          </cell>
          <cell r="AJ64">
            <v>-4623.5883255996869</v>
          </cell>
          <cell r="AK64">
            <v>-4623.5883255996869</v>
          </cell>
          <cell r="AL64">
            <v>-4623.5883255996869</v>
          </cell>
          <cell r="AM64">
            <v>-4623.5883255996869</v>
          </cell>
          <cell r="AN64">
            <v>-4623.5883255996869</v>
          </cell>
          <cell r="AO64">
            <v>-4623.5883255996869</v>
          </cell>
          <cell r="AP64">
            <v>-4623.5883255996869</v>
          </cell>
          <cell r="AQ64">
            <v>-166449.17972158868</v>
          </cell>
          <cell r="AR64">
            <v>0</v>
          </cell>
          <cell r="AS64">
            <v>0</v>
          </cell>
          <cell r="AT64">
            <v>0</v>
          </cell>
        </row>
        <row r="65">
          <cell r="A65" t="str">
            <v>ABREU E LIMA-PE</v>
          </cell>
          <cell r="B65">
            <v>-82368.574315996666</v>
          </cell>
          <cell r="C65">
            <v>-1.7853593645379107E-3</v>
          </cell>
          <cell r="D65">
            <v>-141886.52979331015</v>
          </cell>
          <cell r="E65">
            <v>-3941.2924942586155</v>
          </cell>
          <cell r="F65">
            <v>-3941.2924942586155</v>
          </cell>
          <cell r="H65">
            <v>-3941.2924942586155</v>
          </cell>
          <cell r="I65">
            <v>-3941.2924942586155</v>
          </cell>
          <cell r="J65">
            <v>-3941.2924942586155</v>
          </cell>
          <cell r="K65">
            <v>-3941.2924942586155</v>
          </cell>
          <cell r="L65">
            <v>-3941.2924942586155</v>
          </cell>
          <cell r="M65">
            <v>-3941.2924942586155</v>
          </cell>
          <cell r="N65">
            <v>-3941.2924942586155</v>
          </cell>
          <cell r="O65">
            <v>-3941.2924942586155</v>
          </cell>
          <cell r="P65">
            <v>-3941.2924942586155</v>
          </cell>
          <cell r="Q65">
            <v>-3941.2924942586155</v>
          </cell>
          <cell r="R65">
            <v>-3941.2924942586155</v>
          </cell>
          <cell r="S65">
            <v>-3941.2924942586155</v>
          </cell>
          <cell r="T65">
            <v>-3941.2924942586155</v>
          </cell>
          <cell r="U65">
            <v>-3941.2924942586155</v>
          </cell>
          <cell r="V65">
            <v>-3941.2924942586155</v>
          </cell>
          <cell r="W65">
            <v>-3941.2924942586155</v>
          </cell>
          <cell r="X65">
            <v>-3941.2924942586155</v>
          </cell>
          <cell r="Y65">
            <v>-3941.2924942586155</v>
          </cell>
          <cell r="Z65">
            <v>-3941.2924942586155</v>
          </cell>
          <cell r="AA65">
            <v>-3941.2924942586155</v>
          </cell>
          <cell r="AB65">
            <v>-3941.2924942586155</v>
          </cell>
          <cell r="AC65">
            <v>-3941.2924942586155</v>
          </cell>
          <cell r="AD65">
            <v>-3941.2924942586155</v>
          </cell>
          <cell r="AE65">
            <v>-3941.2924942586155</v>
          </cell>
          <cell r="AF65">
            <v>-3941.2924942586155</v>
          </cell>
          <cell r="AG65">
            <v>-3941.2924942586155</v>
          </cell>
          <cell r="AH65">
            <v>-3941.2924942586155</v>
          </cell>
          <cell r="AI65">
            <v>-3941.2924942586155</v>
          </cell>
          <cell r="AJ65">
            <v>-3941.2924942586155</v>
          </cell>
          <cell r="AK65">
            <v>-3941.2924942586155</v>
          </cell>
          <cell r="AL65">
            <v>-3941.2924942586155</v>
          </cell>
          <cell r="AM65">
            <v>-3941.2924942586155</v>
          </cell>
          <cell r="AN65">
            <v>-3941.2924942586155</v>
          </cell>
          <cell r="AO65">
            <v>-3941.2924942586155</v>
          </cell>
          <cell r="AP65">
            <v>-3941.2924942586155</v>
          </cell>
          <cell r="AQ65">
            <v>-141886.5297933101</v>
          </cell>
          <cell r="AR65">
            <v>0</v>
          </cell>
          <cell r="AS65">
            <v>0</v>
          </cell>
          <cell r="AT65">
            <v>0</v>
          </cell>
        </row>
        <row r="66">
          <cell r="A66" t="str">
            <v>MOSSORO-RN</v>
          </cell>
          <cell r="B66">
            <v>-90869.487406910543</v>
          </cell>
          <cell r="C66">
            <v>-1.9696187731779178E-3</v>
          </cell>
          <cell r="D66">
            <v>-156530.03999802721</v>
          </cell>
          <cell r="E66">
            <v>-4348.0566666118666</v>
          </cell>
          <cell r="F66">
            <v>-4348.0566666118666</v>
          </cell>
          <cell r="H66">
            <v>-4348.0566666118666</v>
          </cell>
          <cell r="I66">
            <v>-4348.0566666118666</v>
          </cell>
          <cell r="J66">
            <v>-4348.0566666118666</v>
          </cell>
          <cell r="K66">
            <v>-4348.0566666118666</v>
          </cell>
          <cell r="L66">
            <v>-4348.0566666118666</v>
          </cell>
          <cell r="M66">
            <v>-4348.0566666118666</v>
          </cell>
          <cell r="N66">
            <v>-4348.0566666118666</v>
          </cell>
          <cell r="O66">
            <v>-4348.0566666118666</v>
          </cell>
          <cell r="P66">
            <v>-4348.0566666118666</v>
          </cell>
          <cell r="Q66">
            <v>-4348.0566666118666</v>
          </cell>
          <cell r="R66">
            <v>-4348.0566666118666</v>
          </cell>
          <cell r="S66">
            <v>-4348.0566666118666</v>
          </cell>
          <cell r="T66">
            <v>-4348.0566666118666</v>
          </cell>
          <cell r="U66">
            <v>-4348.0566666118666</v>
          </cell>
          <cell r="V66">
            <v>-4348.0566666118666</v>
          </cell>
          <cell r="W66">
            <v>-4348.0566666118666</v>
          </cell>
          <cell r="X66">
            <v>-4348.0566666118666</v>
          </cell>
          <cell r="Y66">
            <v>-4348.0566666118666</v>
          </cell>
          <cell r="Z66">
            <v>-4348.0566666118666</v>
          </cell>
          <cell r="AA66">
            <v>-4348.0566666118666</v>
          </cell>
          <cell r="AB66">
            <v>-4348.0566666118666</v>
          </cell>
          <cell r="AC66">
            <v>-4348.0566666118666</v>
          </cell>
          <cell r="AD66">
            <v>-4348.0566666118666</v>
          </cell>
          <cell r="AE66">
            <v>-4348.0566666118666</v>
          </cell>
          <cell r="AF66">
            <v>-4348.0566666118666</v>
          </cell>
          <cell r="AG66">
            <v>-4348.0566666118666</v>
          </cell>
          <cell r="AH66">
            <v>-4348.0566666118666</v>
          </cell>
          <cell r="AI66">
            <v>-4348.0566666118666</v>
          </cell>
          <cell r="AJ66">
            <v>-4348.0566666118666</v>
          </cell>
          <cell r="AK66">
            <v>-4348.0566666118666</v>
          </cell>
          <cell r="AL66">
            <v>-4348.0566666118666</v>
          </cell>
          <cell r="AM66">
            <v>-4348.0566666118666</v>
          </cell>
          <cell r="AN66">
            <v>-4348.0566666118666</v>
          </cell>
          <cell r="AO66">
            <v>-4348.0566666118666</v>
          </cell>
          <cell r="AP66">
            <v>-4348.0566666118666</v>
          </cell>
          <cell r="AQ66">
            <v>-156530.03999802723</v>
          </cell>
          <cell r="AR66">
            <v>0</v>
          </cell>
          <cell r="AS66">
            <v>0</v>
          </cell>
          <cell r="AT66">
            <v>0</v>
          </cell>
        </row>
        <row r="67">
          <cell r="A67" t="str">
            <v>MAMANGUAPE-PB</v>
          </cell>
          <cell r="B67">
            <v>-87005.573855538329</v>
          </cell>
          <cell r="C67">
            <v>-1.8858674845342392E-3</v>
          </cell>
          <cell r="D67">
            <v>-149874.13645983671</v>
          </cell>
          <cell r="E67">
            <v>-4163.1704572176859</v>
          </cell>
          <cell r="F67">
            <v>-4163.1704572176859</v>
          </cell>
          <cell r="H67">
            <v>-4163.1704572176859</v>
          </cell>
          <cell r="I67">
            <v>-4163.1704572176859</v>
          </cell>
          <cell r="J67">
            <v>-4163.1704572176859</v>
          </cell>
          <cell r="K67">
            <v>-4163.1704572176859</v>
          </cell>
          <cell r="L67">
            <v>-4163.1704572176859</v>
          </cell>
          <cell r="M67">
            <v>-4163.1704572176859</v>
          </cell>
          <cell r="N67">
            <v>-4163.1704572176859</v>
          </cell>
          <cell r="O67">
            <v>-4163.1704572176859</v>
          </cell>
          <cell r="P67">
            <v>-4163.1704572176859</v>
          </cell>
          <cell r="Q67">
            <v>-4163.1704572176859</v>
          </cell>
          <cell r="R67">
            <v>-4163.1704572176859</v>
          </cell>
          <cell r="S67">
            <v>-4163.1704572176859</v>
          </cell>
          <cell r="T67">
            <v>-4163.1704572176859</v>
          </cell>
          <cell r="U67">
            <v>-4163.1704572176859</v>
          </cell>
          <cell r="V67">
            <v>-4163.1704572176859</v>
          </cell>
          <cell r="W67">
            <v>-4163.1704572176859</v>
          </cell>
          <cell r="X67">
            <v>-4163.1704572176859</v>
          </cell>
          <cell r="Y67">
            <v>-4163.1704572176859</v>
          </cell>
          <cell r="Z67">
            <v>-4163.1704572176859</v>
          </cell>
          <cell r="AA67">
            <v>-4163.1704572176859</v>
          </cell>
          <cell r="AB67">
            <v>-4163.1704572176859</v>
          </cell>
          <cell r="AC67">
            <v>-4163.1704572176859</v>
          </cell>
          <cell r="AD67">
            <v>-4163.1704572176859</v>
          </cell>
          <cell r="AE67">
            <v>-4163.1704572176859</v>
          </cell>
          <cell r="AF67">
            <v>-4163.1704572176859</v>
          </cell>
          <cell r="AG67">
            <v>-4163.1704572176859</v>
          </cell>
          <cell r="AH67">
            <v>-4163.1704572176859</v>
          </cell>
          <cell r="AI67">
            <v>-4163.1704572176859</v>
          </cell>
          <cell r="AJ67">
            <v>-4163.1704572176859</v>
          </cell>
          <cell r="AK67">
            <v>-4163.1704572176859</v>
          </cell>
          <cell r="AL67">
            <v>-4163.1704572176859</v>
          </cell>
          <cell r="AM67">
            <v>-4163.1704572176859</v>
          </cell>
          <cell r="AN67">
            <v>-4163.1704572176859</v>
          </cell>
          <cell r="AO67">
            <v>-4163.1704572176859</v>
          </cell>
          <cell r="AP67">
            <v>-4163.1704572176859</v>
          </cell>
          <cell r="AQ67">
            <v>-149874.13645983665</v>
          </cell>
          <cell r="AR67">
            <v>0</v>
          </cell>
          <cell r="AS67">
            <v>0</v>
          </cell>
          <cell r="AT67">
            <v>0</v>
          </cell>
        </row>
        <row r="68">
          <cell r="A68" t="str">
            <v>CATU-BA</v>
          </cell>
          <cell r="B68">
            <v>-86992.291136130225</v>
          </cell>
          <cell r="C68">
            <v>-1.8855795782826291E-3</v>
          </cell>
          <cell r="D68">
            <v>-149851.25590158152</v>
          </cell>
          <cell r="E68">
            <v>-4162.5348861550419</v>
          </cell>
          <cell r="F68">
            <v>-4162.5348861550419</v>
          </cell>
          <cell r="H68">
            <v>-4162.5348861550419</v>
          </cell>
          <cell r="I68">
            <v>-4162.5348861550419</v>
          </cell>
          <cell r="J68">
            <v>-4162.5348861550419</v>
          </cell>
          <cell r="K68">
            <v>-4162.5348861550419</v>
          </cell>
          <cell r="L68">
            <v>-4162.5348861550419</v>
          </cell>
          <cell r="M68">
            <v>-4162.5348861550419</v>
          </cell>
          <cell r="N68">
            <v>-4162.5348861550419</v>
          </cell>
          <cell r="O68">
            <v>-4162.5348861550419</v>
          </cell>
          <cell r="P68">
            <v>-4162.5348861550419</v>
          </cell>
          <cell r="Q68">
            <v>-4162.5348861550419</v>
          </cell>
          <cell r="R68">
            <v>-4162.5348861550419</v>
          </cell>
          <cell r="S68">
            <v>-4162.5348861550419</v>
          </cell>
          <cell r="T68">
            <v>-4162.5348861550419</v>
          </cell>
          <cell r="U68">
            <v>-4162.5348861550419</v>
          </cell>
          <cell r="V68">
            <v>-4162.5348861550419</v>
          </cell>
          <cell r="W68">
            <v>-4162.5348861550419</v>
          </cell>
          <cell r="X68">
            <v>-4162.5348861550419</v>
          </cell>
          <cell r="Y68">
            <v>-4162.5348861550419</v>
          </cell>
          <cell r="Z68">
            <v>-4162.5348861550419</v>
          </cell>
          <cell r="AA68">
            <v>-4162.5348861550419</v>
          </cell>
          <cell r="AB68">
            <v>-4162.5348861550419</v>
          </cell>
          <cell r="AC68">
            <v>-4162.5348861550419</v>
          </cell>
          <cell r="AD68">
            <v>-4162.5348861550419</v>
          </cell>
          <cell r="AE68">
            <v>-4162.5348861550419</v>
          </cell>
          <cell r="AF68">
            <v>-4162.5348861550419</v>
          </cell>
          <cell r="AG68">
            <v>-4162.5348861550419</v>
          </cell>
          <cell r="AH68">
            <v>-4162.5348861550419</v>
          </cell>
          <cell r="AI68">
            <v>-4162.5348861550419</v>
          </cell>
          <cell r="AJ68">
            <v>-4162.5348861550419</v>
          </cell>
          <cell r="AK68">
            <v>-4162.5348861550419</v>
          </cell>
          <cell r="AL68">
            <v>-4162.5348861550419</v>
          </cell>
          <cell r="AM68">
            <v>-4162.5348861550419</v>
          </cell>
          <cell r="AN68">
            <v>-4162.5348861550419</v>
          </cell>
          <cell r="AO68">
            <v>-4162.5348861550419</v>
          </cell>
          <cell r="AP68">
            <v>-4162.5348861550419</v>
          </cell>
          <cell r="AQ68">
            <v>-149851.25590158158</v>
          </cell>
          <cell r="AR68">
            <v>0</v>
          </cell>
          <cell r="AS68">
            <v>0</v>
          </cell>
          <cell r="AT68">
            <v>0</v>
          </cell>
        </row>
        <row r="69">
          <cell r="A69" t="str">
            <v>TEFE-AM</v>
          </cell>
          <cell r="B69">
            <v>-78940.04864593182</v>
          </cell>
          <cell r="C69">
            <v>-1.711045216667318E-3</v>
          </cell>
          <cell r="D69">
            <v>-135980.61708725145</v>
          </cell>
          <cell r="E69">
            <v>-3777.2393635347626</v>
          </cell>
          <cell r="F69">
            <v>-3777.2393635347626</v>
          </cell>
          <cell r="H69">
            <v>-3777.2393635347626</v>
          </cell>
          <cell r="I69">
            <v>-3777.2393635347626</v>
          </cell>
          <cell r="J69">
            <v>-3777.2393635347626</v>
          </cell>
          <cell r="K69">
            <v>-3777.2393635347626</v>
          </cell>
          <cell r="L69">
            <v>-3777.2393635347626</v>
          </cell>
          <cell r="M69">
            <v>-3777.2393635347626</v>
          </cell>
          <cell r="N69">
            <v>-3777.2393635347626</v>
          </cell>
          <cell r="O69">
            <v>-3777.2393635347626</v>
          </cell>
          <cell r="P69">
            <v>-3777.2393635347626</v>
          </cell>
          <cell r="Q69">
            <v>-3777.2393635347626</v>
          </cell>
          <cell r="R69">
            <v>-3777.2393635347626</v>
          </cell>
          <cell r="S69">
            <v>-3777.2393635347626</v>
          </cell>
          <cell r="T69">
            <v>-3777.2393635347626</v>
          </cell>
          <cell r="U69">
            <v>-3777.2393635347626</v>
          </cell>
          <cell r="V69">
            <v>-3777.2393635347626</v>
          </cell>
          <cell r="W69">
            <v>-3777.2393635347626</v>
          </cell>
          <cell r="X69">
            <v>-3777.2393635347626</v>
          </cell>
          <cell r="Y69">
            <v>-3777.2393635347626</v>
          </cell>
          <cell r="Z69">
            <v>-3777.2393635347626</v>
          </cell>
          <cell r="AA69">
            <v>-3777.2393635347626</v>
          </cell>
          <cell r="AB69">
            <v>-3777.2393635347626</v>
          </cell>
          <cell r="AC69">
            <v>-3777.2393635347626</v>
          </cell>
          <cell r="AD69">
            <v>-3777.2393635347626</v>
          </cell>
          <cell r="AE69">
            <v>-3777.2393635347626</v>
          </cell>
          <cell r="AF69">
            <v>-3777.2393635347626</v>
          </cell>
          <cell r="AG69">
            <v>-3777.2393635347626</v>
          </cell>
          <cell r="AH69">
            <v>-3777.2393635347626</v>
          </cell>
          <cell r="AI69">
            <v>-3777.2393635347626</v>
          </cell>
          <cell r="AJ69">
            <v>-3777.2393635347626</v>
          </cell>
          <cell r="AK69">
            <v>-3777.2393635347626</v>
          </cell>
          <cell r="AL69">
            <v>-3777.2393635347626</v>
          </cell>
          <cell r="AM69">
            <v>-3777.2393635347626</v>
          </cell>
          <cell r="AN69">
            <v>-3777.2393635347626</v>
          </cell>
          <cell r="AO69">
            <v>-3777.2393635347626</v>
          </cell>
          <cell r="AP69">
            <v>-3777.2393635347626</v>
          </cell>
          <cell r="AQ69">
            <v>-135980.61708725154</v>
          </cell>
          <cell r="AR69">
            <v>0</v>
          </cell>
          <cell r="AS69">
            <v>0</v>
          </cell>
          <cell r="AT69">
            <v>0</v>
          </cell>
        </row>
        <row r="70">
          <cell r="A70" t="str">
            <v>SANTA LUZIA DO NORTE-AL</v>
          </cell>
          <cell r="B70">
            <v>-64073.537332356325</v>
          </cell>
          <cell r="C70">
            <v>-1.3888098810176379E-3</v>
          </cell>
          <cell r="D70">
            <v>-110371.84920541431</v>
          </cell>
          <cell r="E70">
            <v>-3065.8847001503977</v>
          </cell>
          <cell r="F70">
            <v>-3065.8847001503977</v>
          </cell>
          <cell r="H70">
            <v>-3065.8847001503977</v>
          </cell>
          <cell r="I70">
            <v>-3065.8847001503977</v>
          </cell>
          <cell r="J70">
            <v>-3065.8847001503977</v>
          </cell>
          <cell r="K70">
            <v>-3065.8847001503977</v>
          </cell>
          <cell r="L70">
            <v>-3065.8847001503977</v>
          </cell>
          <cell r="M70">
            <v>-3065.8847001503977</v>
          </cell>
          <cell r="N70">
            <v>-3065.8847001503977</v>
          </cell>
          <cell r="O70">
            <v>-3065.8847001503977</v>
          </cell>
          <cell r="P70">
            <v>-3065.8847001503977</v>
          </cell>
          <cell r="Q70">
            <v>-3065.8847001503977</v>
          </cell>
          <cell r="R70">
            <v>-3065.8847001503977</v>
          </cell>
          <cell r="S70">
            <v>-3065.8847001503977</v>
          </cell>
          <cell r="T70">
            <v>-3065.8847001503977</v>
          </cell>
          <cell r="U70">
            <v>-3065.8847001503977</v>
          </cell>
          <cell r="V70">
            <v>-3065.8847001503977</v>
          </cell>
          <cell r="W70">
            <v>-3065.8847001503977</v>
          </cell>
          <cell r="X70">
            <v>-3065.8847001503977</v>
          </cell>
          <cell r="Y70">
            <v>-3065.8847001503977</v>
          </cell>
          <cell r="Z70">
            <v>-3065.8847001503977</v>
          </cell>
          <cell r="AA70">
            <v>-3065.8847001503977</v>
          </cell>
          <cell r="AB70">
            <v>-3065.8847001503977</v>
          </cell>
          <cell r="AC70">
            <v>-3065.8847001503977</v>
          </cell>
          <cell r="AD70">
            <v>-3065.8847001503977</v>
          </cell>
          <cell r="AE70">
            <v>-3065.8847001503977</v>
          </cell>
          <cell r="AF70">
            <v>-3065.8847001503977</v>
          </cell>
          <cell r="AG70">
            <v>-3065.8847001503977</v>
          </cell>
          <cell r="AH70">
            <v>-3065.8847001503977</v>
          </cell>
          <cell r="AI70">
            <v>-3065.8847001503977</v>
          </cell>
          <cell r="AJ70">
            <v>-3065.8847001503977</v>
          </cell>
          <cell r="AK70">
            <v>-3065.8847001503977</v>
          </cell>
          <cell r="AL70">
            <v>-3065.8847001503977</v>
          </cell>
          <cell r="AM70">
            <v>-3065.8847001503977</v>
          </cell>
          <cell r="AN70">
            <v>-3065.8847001503977</v>
          </cell>
          <cell r="AO70">
            <v>-3065.8847001503977</v>
          </cell>
          <cell r="AP70">
            <v>-3065.8847001503977</v>
          </cell>
          <cell r="AQ70">
            <v>-110371.84920541439</v>
          </cell>
          <cell r="AR70">
            <v>0</v>
          </cell>
          <cell r="AS70">
            <v>0</v>
          </cell>
          <cell r="AT70">
            <v>0</v>
          </cell>
        </row>
        <row r="71">
          <cell r="A71" t="str">
            <v>PORTO DO MANGUE-RN</v>
          </cell>
          <cell r="B71">
            <v>-57464.892205808719</v>
          </cell>
          <cell r="C71">
            <v>-1.2455658518284842E-3</v>
          </cell>
          <cell r="D71">
            <v>-98987.923582955089</v>
          </cell>
          <cell r="E71">
            <v>-2749.6645439709746</v>
          </cell>
          <cell r="F71">
            <v>-2749.6645439709746</v>
          </cell>
          <cell r="H71">
            <v>-2749.6645439709746</v>
          </cell>
          <cell r="I71">
            <v>-2749.6645439709746</v>
          </cell>
          <cell r="J71">
            <v>-2355.52</v>
          </cell>
          <cell r="K71">
            <v>-2355.52</v>
          </cell>
          <cell r="L71">
            <v>-2355.52</v>
          </cell>
          <cell r="M71">
            <v>-2355.52</v>
          </cell>
          <cell r="N71">
            <v>-2355.52</v>
          </cell>
          <cell r="O71">
            <v>-2355.52</v>
          </cell>
          <cell r="P71">
            <v>-2355.52</v>
          </cell>
          <cell r="Q71">
            <v>-2355.52</v>
          </cell>
          <cell r="R71">
            <v>-2355.52</v>
          </cell>
          <cell r="S71">
            <v>-2355.52</v>
          </cell>
          <cell r="T71">
            <v>-2355.52</v>
          </cell>
          <cell r="U71">
            <v>-2355.52</v>
          </cell>
          <cell r="V71">
            <v>-2355.52</v>
          </cell>
          <cell r="W71">
            <v>-2355.52</v>
          </cell>
          <cell r="X71">
            <v>-2355.52</v>
          </cell>
          <cell r="Y71">
            <v>-2355.52</v>
          </cell>
          <cell r="Z71">
            <v>-2355.52</v>
          </cell>
          <cell r="AA71">
            <v>-2355.52</v>
          </cell>
          <cell r="AB71">
            <v>-2355.52</v>
          </cell>
          <cell r="AC71">
            <v>-2355.52</v>
          </cell>
          <cell r="AD71">
            <v>-2355.52</v>
          </cell>
          <cell r="AE71">
            <v>-2355.52</v>
          </cell>
          <cell r="AF71">
            <v>-2355.52</v>
          </cell>
          <cell r="AG71">
            <v>-2355.52</v>
          </cell>
          <cell r="AH71">
            <v>-2355.52</v>
          </cell>
          <cell r="AI71">
            <v>-2355.52</v>
          </cell>
          <cell r="AJ71">
            <v>-2749.6645439709746</v>
          </cell>
          <cell r="AK71">
            <v>-2749.6645439709746</v>
          </cell>
          <cell r="AL71">
            <v>-2355.52</v>
          </cell>
          <cell r="AM71">
            <v>-2355.52</v>
          </cell>
          <cell r="AN71">
            <v>-2749.6645439709746</v>
          </cell>
          <cell r="AO71">
            <v>-2749.6645439709746</v>
          </cell>
          <cell r="AP71">
            <v>-2749.6645439709746</v>
          </cell>
          <cell r="AQ71">
            <v>-87951.876351767743</v>
          </cell>
          <cell r="AR71">
            <v>-11036.047231187345</v>
          </cell>
          <cell r="AS71">
            <v>-5450.714919721715</v>
          </cell>
          <cell r="AT71">
            <v>-5450.71</v>
          </cell>
        </row>
        <row r="72">
          <cell r="A72" t="str">
            <v>ITABUNA-BA</v>
          </cell>
          <cell r="B72">
            <v>-48913.598429868551</v>
          </cell>
          <cell r="C72">
            <v>-1.0602144292917884E-3</v>
          </cell>
          <cell r="D72">
            <v>-84257.628574368951</v>
          </cell>
          <cell r="E72">
            <v>-2340.4896826213599</v>
          </cell>
          <cell r="F72">
            <v>-2340.4896826213599</v>
          </cell>
          <cell r="H72">
            <v>-2340.4896826213599</v>
          </cell>
          <cell r="I72">
            <v>-2340.4896826213599</v>
          </cell>
          <cell r="J72">
            <v>-2340.4896826213599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-2340.4896826213599</v>
          </cell>
          <cell r="AK72">
            <v>-2340.4896826213599</v>
          </cell>
          <cell r="AL72">
            <v>0</v>
          </cell>
          <cell r="AM72">
            <v>0</v>
          </cell>
          <cell r="AN72">
            <v>-2340.4896826213599</v>
          </cell>
          <cell r="AO72">
            <v>-2340.4896826213599</v>
          </cell>
          <cell r="AP72">
            <v>-2340.4896826213599</v>
          </cell>
          <cell r="AQ72">
            <v>-21064.407143592234</v>
          </cell>
          <cell r="AR72">
            <v>-63193.221430776714</v>
          </cell>
          <cell r="AS72">
            <v>-31211.196152243556</v>
          </cell>
          <cell r="AT72">
            <v>-31211.19</v>
          </cell>
        </row>
        <row r="73">
          <cell r="A73" t="str">
            <v>MUCURI-BA</v>
          </cell>
          <cell r="B73">
            <v>-48913.598429868551</v>
          </cell>
          <cell r="C73">
            <v>-1.0602144292917884E-3</v>
          </cell>
          <cell r="D73">
            <v>-84257.628574368951</v>
          </cell>
          <cell r="E73">
            <v>-2340.4896826213599</v>
          </cell>
          <cell r="F73">
            <v>-2340.4896826213599</v>
          </cell>
          <cell r="H73">
            <v>-2340.4896826213599</v>
          </cell>
          <cell r="I73">
            <v>-2340.4896826213599</v>
          </cell>
          <cell r="J73">
            <v>-2340.4896826213599</v>
          </cell>
          <cell r="K73">
            <v>-2340.4896826213599</v>
          </cell>
          <cell r="L73">
            <v>-2340.4896826213599</v>
          </cell>
          <cell r="M73">
            <v>-2340.4896826213599</v>
          </cell>
          <cell r="N73">
            <v>-2340.4896826213599</v>
          </cell>
          <cell r="O73">
            <v>-2340.4896826213599</v>
          </cell>
          <cell r="P73">
            <v>-2340.4896826213599</v>
          </cell>
          <cell r="Q73">
            <v>-2340.4896826213599</v>
          </cell>
          <cell r="R73">
            <v>-2340.4896826213599</v>
          </cell>
          <cell r="S73">
            <v>-2340.4896826213599</v>
          </cell>
          <cell r="T73">
            <v>-2340.4896826213599</v>
          </cell>
          <cell r="U73">
            <v>-2340.4896826213599</v>
          </cell>
          <cell r="V73">
            <v>-2340.4896826213599</v>
          </cell>
          <cell r="W73">
            <v>-2340.4896826213599</v>
          </cell>
          <cell r="X73">
            <v>-2340.4896826213599</v>
          </cell>
          <cell r="Y73">
            <v>-2340.4896826213599</v>
          </cell>
          <cell r="Z73">
            <v>-2340.4896826213599</v>
          </cell>
          <cell r="AA73">
            <v>-2340.4896826213599</v>
          </cell>
          <cell r="AB73">
            <v>-2340.4896826213599</v>
          </cell>
          <cell r="AC73">
            <v>-2340.4896826213599</v>
          </cell>
          <cell r="AD73">
            <v>-2340.4896826213599</v>
          </cell>
          <cell r="AE73">
            <v>-2340.4896826213599</v>
          </cell>
          <cell r="AF73">
            <v>-2340.4896826213599</v>
          </cell>
          <cell r="AG73">
            <v>-2340.4896826213599</v>
          </cell>
          <cell r="AH73">
            <v>-2340.4896826213599</v>
          </cell>
          <cell r="AI73">
            <v>-2340.4896826213599</v>
          </cell>
          <cell r="AJ73">
            <v>-2340.4896826213599</v>
          </cell>
          <cell r="AK73">
            <v>-2340.4896826213599</v>
          </cell>
          <cell r="AL73">
            <v>-2340.4896826213599</v>
          </cell>
          <cell r="AM73">
            <v>-2340.4896826213599</v>
          </cell>
          <cell r="AN73">
            <v>-2340.4896826213599</v>
          </cell>
          <cell r="AO73">
            <v>-2340.4896826213599</v>
          </cell>
          <cell r="AP73">
            <v>-2340.4896826213599</v>
          </cell>
          <cell r="AQ73">
            <v>-84257.62857436898</v>
          </cell>
          <cell r="AR73">
            <v>0</v>
          </cell>
          <cell r="AS73">
            <v>0</v>
          </cell>
          <cell r="AT73">
            <v>0</v>
          </cell>
        </row>
        <row r="74">
          <cell r="A74" t="str">
            <v>ROSARIO DO CATETE-SE</v>
          </cell>
          <cell r="B74">
            <v>-46713.525941053173</v>
          </cell>
          <cell r="C74">
            <v>-1.0125273101060199E-3</v>
          </cell>
          <cell r="D74">
            <v>-80467.825808884867</v>
          </cell>
          <cell r="E74">
            <v>-2235.217383580135</v>
          </cell>
          <cell r="F74">
            <v>-2235.217383580135</v>
          </cell>
          <cell r="H74">
            <v>-2235.217383580135</v>
          </cell>
          <cell r="I74">
            <v>-2235.217383580135</v>
          </cell>
          <cell r="J74">
            <v>-2235.217383580135</v>
          </cell>
          <cell r="K74">
            <v>-2235.217383580135</v>
          </cell>
          <cell r="L74">
            <v>-2235.217383580135</v>
          </cell>
          <cell r="M74">
            <v>-2235.217383580135</v>
          </cell>
          <cell r="N74">
            <v>-2235.217383580135</v>
          </cell>
          <cell r="O74">
            <v>-2235.217383580135</v>
          </cell>
          <cell r="P74">
            <v>-2235.217383580135</v>
          </cell>
          <cell r="Q74">
            <v>-2235.217383580135</v>
          </cell>
          <cell r="R74">
            <v>-2235.217383580135</v>
          </cell>
          <cell r="S74">
            <v>-2235.217383580135</v>
          </cell>
          <cell r="T74">
            <v>-2235.217383580135</v>
          </cell>
          <cell r="U74">
            <v>-2235.217383580135</v>
          </cell>
          <cell r="V74">
            <v>-2235.217383580135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-35763.478137282174</v>
          </cell>
          <cell r="AR74">
            <v>-44704.347671602693</v>
          </cell>
          <cell r="AS74">
            <v>-22079.522652044274</v>
          </cell>
        </row>
        <row r="75">
          <cell r="A75" t="str">
            <v>RIO DAS FLORES-RJ</v>
          </cell>
          <cell r="B75">
            <v>-45929.68344920766</v>
          </cell>
          <cell r="C75">
            <v>-9.9553732885697779E-4</v>
          </cell>
          <cell r="D75">
            <v>-79117.593733168324</v>
          </cell>
          <cell r="E75">
            <v>-2197.7109370324533</v>
          </cell>
          <cell r="F75">
            <v>-2197.7109370324533</v>
          </cell>
          <cell r="H75">
            <v>-2197.7109370324533</v>
          </cell>
          <cell r="I75">
            <v>-2197.7109370324533</v>
          </cell>
          <cell r="J75">
            <v>-2197.7109370324533</v>
          </cell>
          <cell r="K75">
            <v>-2197.7109370324533</v>
          </cell>
          <cell r="L75">
            <v>-2197.7109370324533</v>
          </cell>
          <cell r="M75">
            <v>-2197.7109370324533</v>
          </cell>
          <cell r="N75">
            <v>-2197.7109370324533</v>
          </cell>
          <cell r="O75">
            <v>-2197.7109370324533</v>
          </cell>
          <cell r="P75">
            <v>-2197.7109370324533</v>
          </cell>
          <cell r="Q75">
            <v>-2197.7109370324533</v>
          </cell>
          <cell r="R75">
            <v>-2197.7109370324533</v>
          </cell>
          <cell r="S75">
            <v>-2197.7109370324533</v>
          </cell>
          <cell r="T75">
            <v>-2197.7109370324533</v>
          </cell>
          <cell r="U75">
            <v>-2197.7109370324533</v>
          </cell>
          <cell r="V75">
            <v>-2197.7109370324533</v>
          </cell>
          <cell r="W75">
            <v>-2197.7109370324533</v>
          </cell>
          <cell r="X75">
            <v>-2197.7109370324533</v>
          </cell>
          <cell r="Y75">
            <v>-2197.7109370324533</v>
          </cell>
          <cell r="Z75">
            <v>-2197.7109370324533</v>
          </cell>
          <cell r="AA75">
            <v>-2197.7109370324533</v>
          </cell>
          <cell r="AB75">
            <v>-2197.7109370324533</v>
          </cell>
          <cell r="AC75">
            <v>-2197.7109370324533</v>
          </cell>
          <cell r="AD75">
            <v>-2197.7109370324533</v>
          </cell>
          <cell r="AE75">
            <v>-2197.7109370324533</v>
          </cell>
          <cell r="AF75">
            <v>-2197.7109370324533</v>
          </cell>
          <cell r="AG75">
            <v>-2197.7109370324533</v>
          </cell>
          <cell r="AH75">
            <v>-2197.7109370324533</v>
          </cell>
          <cell r="AI75">
            <v>-2197.7109370324533</v>
          </cell>
          <cell r="AJ75">
            <v>-2197.7109370324533</v>
          </cell>
          <cell r="AK75">
            <v>-2197.7109370324533</v>
          </cell>
          <cell r="AL75">
            <v>-2197.7109370324533</v>
          </cell>
          <cell r="AM75">
            <v>-2197.7109370324533</v>
          </cell>
          <cell r="AN75">
            <v>-2197.7109370324533</v>
          </cell>
          <cell r="AO75">
            <v>-2197.7109370324533</v>
          </cell>
          <cell r="AP75">
            <v>-2197.7109370324533</v>
          </cell>
          <cell r="AQ75">
            <v>-79117.593733168294</v>
          </cell>
          <cell r="AR75">
            <v>0</v>
          </cell>
          <cell r="AS75">
            <v>0</v>
          </cell>
          <cell r="AT75">
            <v>0</v>
          </cell>
        </row>
        <row r="76">
          <cell r="A76" t="str">
            <v>SUZANO-SP</v>
          </cell>
          <cell r="B76">
            <v>-45483.610722525307</v>
          </cell>
          <cell r="C76">
            <v>-9.8586859139902436E-4</v>
          </cell>
          <cell r="D76">
            <v>-78349.197390874135</v>
          </cell>
          <cell r="E76">
            <v>-2176.366594190948</v>
          </cell>
          <cell r="F76">
            <v>-2176.366594190948</v>
          </cell>
          <cell r="H76">
            <v>-2176.366594190948</v>
          </cell>
          <cell r="I76">
            <v>-2176.366594190948</v>
          </cell>
          <cell r="J76">
            <v>-2176.366594190948</v>
          </cell>
          <cell r="K76">
            <v>-2176.366594190948</v>
          </cell>
          <cell r="L76">
            <v>-2176.366594190948</v>
          </cell>
          <cell r="M76">
            <v>-2176.366594190948</v>
          </cell>
          <cell r="N76">
            <v>-2176.366594190948</v>
          </cell>
          <cell r="O76">
            <v>-2176.366594190948</v>
          </cell>
          <cell r="P76">
            <v>-2176.366594190948</v>
          </cell>
          <cell r="Q76">
            <v>-2176.366594190948</v>
          </cell>
          <cell r="R76">
            <v>-2176.366594190948</v>
          </cell>
          <cell r="S76">
            <v>-2176.366594190948</v>
          </cell>
          <cell r="T76">
            <v>-2176.366594190948</v>
          </cell>
          <cell r="U76">
            <v>-2176.366594190948</v>
          </cell>
          <cell r="V76">
            <v>-2176.366594190948</v>
          </cell>
          <cell r="W76">
            <v>-2176.366594190948</v>
          </cell>
          <cell r="X76">
            <v>-2176.366594190948</v>
          </cell>
          <cell r="Y76">
            <v>-2176.366594190948</v>
          </cell>
          <cell r="Z76">
            <v>-2176.366594190948</v>
          </cell>
          <cell r="AA76">
            <v>-2176.366594190948</v>
          </cell>
          <cell r="AB76">
            <v>-2176.366594190948</v>
          </cell>
          <cell r="AC76">
            <v>-2176.366594190948</v>
          </cell>
          <cell r="AD76">
            <v>-2176.366594190948</v>
          </cell>
          <cell r="AE76">
            <v>-2176.366594190948</v>
          </cell>
          <cell r="AF76">
            <v>-2176.366594190948</v>
          </cell>
          <cell r="AG76">
            <v>-2176.366594190948</v>
          </cell>
          <cell r="AH76">
            <v>-2176.366594190948</v>
          </cell>
          <cell r="AI76">
            <v>-2176.366594190948</v>
          </cell>
          <cell r="AJ76">
            <v>-2176.366594190948</v>
          </cell>
          <cell r="AK76">
            <v>-2176.366594190948</v>
          </cell>
          <cell r="AL76">
            <v>-2176.366594190948</v>
          </cell>
          <cell r="AM76">
            <v>-2176.366594190948</v>
          </cell>
          <cell r="AN76">
            <v>-2176.366594190948</v>
          </cell>
          <cell r="AO76">
            <v>-2176.366594190948</v>
          </cell>
          <cell r="AP76">
            <v>-2176.366594190948</v>
          </cell>
          <cell r="AQ76">
            <v>-78349.19739087412</v>
          </cell>
          <cell r="AR76">
            <v>0</v>
          </cell>
          <cell r="AS76">
            <v>0</v>
          </cell>
          <cell r="AT76">
            <v>0</v>
          </cell>
        </row>
        <row r="77">
          <cell r="A77" t="str">
            <v>ARACRUZ-ES</v>
          </cell>
          <cell r="B77">
            <v>-44359.714655530785</v>
          </cell>
          <cell r="C77">
            <v>-9.6150786420860226E-4</v>
          </cell>
          <cell r="D77">
            <v>-76413.195534359867</v>
          </cell>
          <cell r="E77">
            <v>-2122.5887648433295</v>
          </cell>
          <cell r="F77">
            <v>-2122.5887648433295</v>
          </cell>
          <cell r="H77">
            <v>-2122.5887648433295</v>
          </cell>
          <cell r="I77">
            <v>-2122.5887648433295</v>
          </cell>
          <cell r="J77">
            <v>-2122.5887648433295</v>
          </cell>
          <cell r="K77">
            <v>-2122.5887648433295</v>
          </cell>
          <cell r="L77">
            <v>-2122.5887648433295</v>
          </cell>
          <cell r="M77">
            <v>-2122.5887648433295</v>
          </cell>
          <cell r="N77">
            <v>-2122.5887648433295</v>
          </cell>
          <cell r="O77">
            <v>-2122.5887648433295</v>
          </cell>
          <cell r="P77">
            <v>-2122.5887648433295</v>
          </cell>
          <cell r="Q77">
            <v>-2122.5887648433295</v>
          </cell>
          <cell r="R77">
            <v>-2122.5887648433295</v>
          </cell>
          <cell r="S77">
            <v>-2122.5887648433295</v>
          </cell>
          <cell r="T77">
            <v>-2122.5887648433295</v>
          </cell>
          <cell r="U77">
            <v>-2122.5887648433295</v>
          </cell>
          <cell r="V77">
            <v>-2122.5887648433295</v>
          </cell>
          <cell r="W77">
            <v>-2122.5887648433295</v>
          </cell>
          <cell r="X77">
            <v>-2122.5887648433295</v>
          </cell>
          <cell r="Y77">
            <v>-2122.5887648433295</v>
          </cell>
          <cell r="Z77">
            <v>-2122.5887648433295</v>
          </cell>
          <cell r="AA77">
            <v>-2122.5887648433295</v>
          </cell>
          <cell r="AB77">
            <v>-2122.5887648433295</v>
          </cell>
          <cell r="AC77">
            <v>-2122.5887648433295</v>
          </cell>
          <cell r="AD77">
            <v>-2122.5887648433295</v>
          </cell>
          <cell r="AE77">
            <v>-2122.5887648433295</v>
          </cell>
          <cell r="AF77">
            <v>-2122.5887648433295</v>
          </cell>
          <cell r="AG77">
            <v>-2122.5887648433295</v>
          </cell>
          <cell r="AH77">
            <v>-2122.5887648433295</v>
          </cell>
          <cell r="AI77">
            <v>-2122.5887648433295</v>
          </cell>
          <cell r="AJ77">
            <v>-2122.5887648433295</v>
          </cell>
          <cell r="AK77">
            <v>-2122.5887648433295</v>
          </cell>
          <cell r="AL77">
            <v>-2122.5887648433295</v>
          </cell>
          <cell r="AM77">
            <v>-2122.5887648433295</v>
          </cell>
          <cell r="AN77">
            <v>-2122.5887648433295</v>
          </cell>
          <cell r="AO77">
            <v>-2122.5887648433295</v>
          </cell>
          <cell r="AP77">
            <v>-2122.5887648433295</v>
          </cell>
          <cell r="AQ77">
            <v>-76413.195534359824</v>
          </cell>
          <cell r="AR77">
            <v>0</v>
          </cell>
          <cell r="AS77">
            <v>0</v>
          </cell>
          <cell r="AT77">
            <v>0</v>
          </cell>
        </row>
        <row r="78">
          <cell r="A78" t="str">
            <v>BARBACENA-MG</v>
          </cell>
          <cell r="B78">
            <v>-44359.714655530785</v>
          </cell>
          <cell r="C78">
            <v>-9.6150786420860226E-4</v>
          </cell>
          <cell r="D78">
            <v>-76413.195534359867</v>
          </cell>
          <cell r="E78">
            <v>-2122.5887648433295</v>
          </cell>
          <cell r="F78">
            <v>-2122.5887648433295</v>
          </cell>
          <cell r="H78">
            <v>-2122.5887648433295</v>
          </cell>
          <cell r="I78">
            <v>-2122.5887648433295</v>
          </cell>
          <cell r="J78">
            <v>-2122.5887648433295</v>
          </cell>
          <cell r="K78">
            <v>-2122.5887648433295</v>
          </cell>
          <cell r="L78">
            <v>-2122.5887648433295</v>
          </cell>
          <cell r="M78">
            <v>-2122.5887648433295</v>
          </cell>
          <cell r="N78">
            <v>-2122.5887648433295</v>
          </cell>
          <cell r="O78">
            <v>-2122.5887648433295</v>
          </cell>
          <cell r="P78">
            <v>-2122.5887648433295</v>
          </cell>
          <cell r="Q78">
            <v>-2122.5887648433295</v>
          </cell>
          <cell r="R78">
            <v>-2122.5887648433295</v>
          </cell>
          <cell r="S78">
            <v>-2122.5887648433295</v>
          </cell>
          <cell r="T78">
            <v>-2122.5887648433295</v>
          </cell>
          <cell r="U78">
            <v>-2122.5887648433295</v>
          </cell>
          <cell r="V78">
            <v>-2122.5887648433295</v>
          </cell>
          <cell r="W78">
            <v>-2122.5887648433295</v>
          </cell>
          <cell r="X78">
            <v>-2122.5887648433295</v>
          </cell>
          <cell r="Y78">
            <v>-2122.5887648433295</v>
          </cell>
          <cell r="Z78">
            <v>-2122.5887648433295</v>
          </cell>
          <cell r="AA78">
            <v>-2122.5887648433295</v>
          </cell>
          <cell r="AB78">
            <v>-2122.5887648433295</v>
          </cell>
          <cell r="AC78">
            <v>-2122.5887648433295</v>
          </cell>
          <cell r="AD78">
            <v>-2122.5887648433295</v>
          </cell>
          <cell r="AE78">
            <v>-2122.5887648433295</v>
          </cell>
          <cell r="AF78">
            <v>-2122.5887648433295</v>
          </cell>
          <cell r="AG78">
            <v>-2122.5887648433295</v>
          </cell>
          <cell r="AH78">
            <v>-2122.5887648433295</v>
          </cell>
          <cell r="AI78">
            <v>-2122.5887648433295</v>
          </cell>
          <cell r="AJ78">
            <v>-2122.5887648433295</v>
          </cell>
          <cell r="AK78">
            <v>-2122.5887648433295</v>
          </cell>
          <cell r="AL78">
            <v>-2122.5887648433295</v>
          </cell>
          <cell r="AM78">
            <v>-2122.5887648433295</v>
          </cell>
          <cell r="AN78">
            <v>-2122.5887648433295</v>
          </cell>
          <cell r="AO78">
            <v>-2122.5887648433295</v>
          </cell>
          <cell r="AP78">
            <v>-2122.5887648433295</v>
          </cell>
          <cell r="AQ78">
            <v>-76413.195534359824</v>
          </cell>
          <cell r="AR78">
            <v>0</v>
          </cell>
          <cell r="AS78">
            <v>0</v>
          </cell>
          <cell r="AT78">
            <v>0</v>
          </cell>
        </row>
        <row r="79">
          <cell r="A79" t="str">
            <v>BETIM-MG</v>
          </cell>
          <cell r="B79">
            <v>-44359.714655530785</v>
          </cell>
          <cell r="C79">
            <v>-9.6150786420860226E-4</v>
          </cell>
          <cell r="D79">
            <v>-76413.195534359867</v>
          </cell>
          <cell r="E79">
            <v>-2122.5887648433295</v>
          </cell>
          <cell r="F79">
            <v>-2122.5887648433295</v>
          </cell>
          <cell r="H79">
            <v>-2122.5887648433295</v>
          </cell>
          <cell r="I79">
            <v>-2122.5887648433295</v>
          </cell>
          <cell r="J79">
            <v>-2122.5887648433295</v>
          </cell>
          <cell r="K79">
            <v>-2122.5887648433295</v>
          </cell>
          <cell r="L79">
            <v>-2122.5887648433295</v>
          </cell>
          <cell r="M79">
            <v>-2122.5887648433295</v>
          </cell>
          <cell r="N79">
            <v>-2122.5887648433295</v>
          </cell>
          <cell r="O79">
            <v>-2122.5887648433295</v>
          </cell>
          <cell r="P79">
            <v>-2122.5887648433295</v>
          </cell>
          <cell r="Q79">
            <v>-2122.5887648433295</v>
          </cell>
          <cell r="R79">
            <v>-2122.5887648433295</v>
          </cell>
          <cell r="S79">
            <v>-2122.5887648433295</v>
          </cell>
          <cell r="T79">
            <v>-2122.5887648433295</v>
          </cell>
          <cell r="U79">
            <v>-2122.5887648433295</v>
          </cell>
          <cell r="V79">
            <v>-2122.5887648433295</v>
          </cell>
          <cell r="W79">
            <v>-2122.5887648433295</v>
          </cell>
          <cell r="X79">
            <v>-2122.5887648433295</v>
          </cell>
          <cell r="Y79">
            <v>-2122.5887648433295</v>
          </cell>
          <cell r="Z79">
            <v>-2122.5887648433295</v>
          </cell>
          <cell r="AA79">
            <v>-2122.5887648433295</v>
          </cell>
          <cell r="AB79">
            <v>-2122.5887648433295</v>
          </cell>
          <cell r="AC79">
            <v>-2122.5887648433295</v>
          </cell>
          <cell r="AD79">
            <v>-2122.5887648433295</v>
          </cell>
          <cell r="AE79">
            <v>-2122.5887648433295</v>
          </cell>
          <cell r="AF79">
            <v>-2122.5887648433295</v>
          </cell>
          <cell r="AG79">
            <v>-2122.5887648433295</v>
          </cell>
          <cell r="AH79">
            <v>-2122.5887648433295</v>
          </cell>
          <cell r="AI79">
            <v>-2122.5887648433295</v>
          </cell>
          <cell r="AJ79">
            <v>-2122.5887648433295</v>
          </cell>
          <cell r="AK79">
            <v>-2122.5887648433295</v>
          </cell>
          <cell r="AL79">
            <v>-2122.5887648433295</v>
          </cell>
          <cell r="AM79">
            <v>-2122.5887648433295</v>
          </cell>
          <cell r="AN79">
            <v>-2122.5887648433295</v>
          </cell>
          <cell r="AO79">
            <v>-2122.5887648433295</v>
          </cell>
          <cell r="AP79">
            <v>-2122.5887648433295</v>
          </cell>
          <cell r="AQ79">
            <v>-76413.195534359824</v>
          </cell>
          <cell r="AR79">
            <v>0</v>
          </cell>
          <cell r="AS79">
            <v>0</v>
          </cell>
          <cell r="AT79">
            <v>0</v>
          </cell>
        </row>
        <row r="80">
          <cell r="A80" t="str">
            <v>BRUMADINHO-MG</v>
          </cell>
          <cell r="B80">
            <v>-44359.714655530785</v>
          </cell>
          <cell r="C80">
            <v>-9.6150786420860226E-4</v>
          </cell>
          <cell r="D80">
            <v>-76413.195534359867</v>
          </cell>
          <cell r="E80">
            <v>-2122.5887648433295</v>
          </cell>
          <cell r="F80">
            <v>-2122.5887648433295</v>
          </cell>
          <cell r="H80">
            <v>-2122.5887648433295</v>
          </cell>
          <cell r="I80">
            <v>-2122.5887648433295</v>
          </cell>
          <cell r="J80">
            <v>-2122.5887648433295</v>
          </cell>
          <cell r="K80">
            <v>-2122.5887648433295</v>
          </cell>
          <cell r="L80">
            <v>-2122.5887648433295</v>
          </cell>
          <cell r="M80">
            <v>-2122.5887648433295</v>
          </cell>
          <cell r="N80">
            <v>-2122.5887648433295</v>
          </cell>
          <cell r="O80">
            <v>-2122.5887648433295</v>
          </cell>
          <cell r="P80">
            <v>-2122.5887648433295</v>
          </cell>
          <cell r="Q80">
            <v>-2122.5887648433295</v>
          </cell>
          <cell r="R80">
            <v>-2122.5887648433295</v>
          </cell>
          <cell r="S80">
            <v>-2122.5887648433295</v>
          </cell>
          <cell r="T80">
            <v>-2122.5887648433295</v>
          </cell>
          <cell r="U80">
            <v>-2122.5887648433295</v>
          </cell>
          <cell r="V80">
            <v>-2122.5887648433295</v>
          </cell>
          <cell r="W80">
            <v>-2122.5887648433295</v>
          </cell>
          <cell r="X80">
            <v>-2122.5887648433295</v>
          </cell>
          <cell r="Y80">
            <v>-2122.5887648433295</v>
          </cell>
          <cell r="Z80">
            <v>-2122.5887648433295</v>
          </cell>
          <cell r="AA80">
            <v>-2122.5887648433295</v>
          </cell>
          <cell r="AB80">
            <v>-2122.5887648433295</v>
          </cell>
          <cell r="AC80">
            <v>-2122.5887648433295</v>
          </cell>
          <cell r="AD80">
            <v>-2122.5887648433295</v>
          </cell>
          <cell r="AE80">
            <v>-2122.5887648433295</v>
          </cell>
          <cell r="AF80">
            <v>-2122.5887648433295</v>
          </cell>
          <cell r="AG80">
            <v>-2122.5887648433295</v>
          </cell>
          <cell r="AH80">
            <v>-2122.5887648433295</v>
          </cell>
          <cell r="AI80">
            <v>-2122.5887648433295</v>
          </cell>
          <cell r="AJ80">
            <v>-2122.5887648433295</v>
          </cell>
          <cell r="AK80">
            <v>-2122.5887648433295</v>
          </cell>
          <cell r="AL80">
            <v>-2122.5887648433295</v>
          </cell>
          <cell r="AM80">
            <v>-2122.5887648433295</v>
          </cell>
          <cell r="AN80">
            <v>-2122.5887648433295</v>
          </cell>
          <cell r="AO80">
            <v>-2122.5887648433295</v>
          </cell>
          <cell r="AP80">
            <v>-2122.5887648433295</v>
          </cell>
          <cell r="AQ80">
            <v>-76413.195534359824</v>
          </cell>
          <cell r="AR80">
            <v>0</v>
          </cell>
          <cell r="AS80">
            <v>0</v>
          </cell>
          <cell r="AT80">
            <v>0</v>
          </cell>
        </row>
        <row r="81">
          <cell r="A81" t="str">
            <v>CAMACARI-BA</v>
          </cell>
          <cell r="B81">
            <v>-44359.714655530785</v>
          </cell>
          <cell r="C81">
            <v>-9.6150786420860226E-4</v>
          </cell>
          <cell r="D81">
            <v>-76413.195534359867</v>
          </cell>
          <cell r="E81">
            <v>-2122.5887648433295</v>
          </cell>
          <cell r="F81">
            <v>-2122.5887648433295</v>
          </cell>
          <cell r="H81">
            <v>-2122.5887648433295</v>
          </cell>
          <cell r="I81">
            <v>-2122.5887648433295</v>
          </cell>
          <cell r="J81">
            <v>-2122.5887648433295</v>
          </cell>
          <cell r="K81">
            <v>-2122.5887648433295</v>
          </cell>
          <cell r="L81">
            <v>-2122.5887648433295</v>
          </cell>
          <cell r="M81">
            <v>-2122.5887648433295</v>
          </cell>
          <cell r="N81">
            <v>-2122.5887648433295</v>
          </cell>
          <cell r="O81">
            <v>-2122.5887648433295</v>
          </cell>
          <cell r="P81">
            <v>-2122.5887648433295</v>
          </cell>
          <cell r="Q81">
            <v>-2122.5887648433295</v>
          </cell>
          <cell r="R81">
            <v>-2122.5887648433295</v>
          </cell>
          <cell r="S81">
            <v>-2122.5887648433295</v>
          </cell>
          <cell r="T81">
            <v>-2122.5887648433295</v>
          </cell>
          <cell r="U81">
            <v>-2122.5887648433295</v>
          </cell>
          <cell r="V81">
            <v>-2122.5887648433295</v>
          </cell>
          <cell r="W81">
            <v>-2122.5887648433295</v>
          </cell>
          <cell r="X81">
            <v>-2122.5887648433295</v>
          </cell>
          <cell r="Y81">
            <v>-2122.5887648433295</v>
          </cell>
          <cell r="Z81">
            <v>-2122.5887648433295</v>
          </cell>
          <cell r="AA81">
            <v>-2122.5887648433295</v>
          </cell>
          <cell r="AB81">
            <v>-2122.5887648433295</v>
          </cell>
          <cell r="AC81">
            <v>-2122.5887648433295</v>
          </cell>
          <cell r="AD81">
            <v>-2122.5887648433295</v>
          </cell>
          <cell r="AE81">
            <v>-2122.5887648433295</v>
          </cell>
          <cell r="AF81">
            <v>-2122.5887648433295</v>
          </cell>
          <cell r="AG81">
            <v>-2122.5887648433295</v>
          </cell>
          <cell r="AH81">
            <v>-2122.5887648433295</v>
          </cell>
          <cell r="AI81">
            <v>-2122.5887648433295</v>
          </cell>
          <cell r="AJ81">
            <v>-2122.5887648433295</v>
          </cell>
          <cell r="AK81">
            <v>-2122.5887648433295</v>
          </cell>
          <cell r="AL81">
            <v>-2122.5887648433295</v>
          </cell>
          <cell r="AM81">
            <v>-2122.5887648433295</v>
          </cell>
          <cell r="AN81">
            <v>-2122.5887648433295</v>
          </cell>
          <cell r="AO81">
            <v>-2122.5887648433295</v>
          </cell>
          <cell r="AP81">
            <v>-2122.5887648433295</v>
          </cell>
          <cell r="AQ81">
            <v>-76413.195534359824</v>
          </cell>
          <cell r="AR81">
            <v>0</v>
          </cell>
          <cell r="AS81">
            <v>0</v>
          </cell>
          <cell r="AT81">
            <v>0</v>
          </cell>
        </row>
        <row r="82">
          <cell r="A82" t="str">
            <v>CANOAS-RS</v>
          </cell>
          <cell r="B82">
            <v>-44359.714655530785</v>
          </cell>
          <cell r="C82">
            <v>-9.6150786420860226E-4</v>
          </cell>
          <cell r="D82">
            <v>-76413.195534359867</v>
          </cell>
          <cell r="E82">
            <v>-2122.5887648433295</v>
          </cell>
          <cell r="F82">
            <v>-2122.5887648433295</v>
          </cell>
          <cell r="H82">
            <v>-2122.5887648433295</v>
          </cell>
          <cell r="I82">
            <v>-2122.5887648433295</v>
          </cell>
          <cell r="J82">
            <v>-2122.5887648433295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-2122.5887648433295</v>
          </cell>
          <cell r="AL82">
            <v>0</v>
          </cell>
          <cell r="AM82">
            <v>0</v>
          </cell>
          <cell r="AN82">
            <v>-2122.5887648433295</v>
          </cell>
          <cell r="AO82">
            <v>-2122.5887648433295</v>
          </cell>
          <cell r="AP82">
            <v>0</v>
          </cell>
          <cell r="AQ82">
            <v>-14858.121353903305</v>
          </cell>
          <cell r="AR82">
            <v>-61555.074180456562</v>
          </cell>
          <cell r="AS82">
            <v>-30402.113563978801</v>
          </cell>
          <cell r="AT82">
            <v>-30402.11</v>
          </cell>
        </row>
        <row r="83">
          <cell r="A83" t="str">
            <v>CUBATAO-SP</v>
          </cell>
          <cell r="B83">
            <v>-44359.714655530785</v>
          </cell>
          <cell r="C83">
            <v>-9.6150786420860226E-4</v>
          </cell>
          <cell r="D83">
            <v>-76413.195534359867</v>
          </cell>
          <cell r="E83">
            <v>-2122.5887648433295</v>
          </cell>
          <cell r="F83">
            <v>-2122.5887648433295</v>
          </cell>
          <cell r="H83">
            <v>-2122.5887648433295</v>
          </cell>
          <cell r="I83">
            <v>-2122.5887648433295</v>
          </cell>
          <cell r="J83">
            <v>-2122.5887648433295</v>
          </cell>
          <cell r="K83">
            <v>-2122.5887648433295</v>
          </cell>
          <cell r="L83">
            <v>-2122.5887648433295</v>
          </cell>
          <cell r="M83">
            <v>-2122.5887648433295</v>
          </cell>
          <cell r="N83">
            <v>-2122.5887648433295</v>
          </cell>
          <cell r="O83">
            <v>-2122.5887648433295</v>
          </cell>
          <cell r="P83">
            <v>-2122.5887648433295</v>
          </cell>
          <cell r="Q83">
            <v>-2122.5887648433295</v>
          </cell>
          <cell r="R83">
            <v>-2122.5887648433295</v>
          </cell>
          <cell r="S83">
            <v>-2122.5887648433295</v>
          </cell>
          <cell r="T83">
            <v>-2122.5887648433295</v>
          </cell>
          <cell r="U83">
            <v>-2122.5887648433295</v>
          </cell>
          <cell r="V83">
            <v>-2122.5887648433295</v>
          </cell>
          <cell r="W83">
            <v>-2122.5887648433295</v>
          </cell>
          <cell r="X83">
            <v>-2122.5887648433295</v>
          </cell>
          <cell r="Y83">
            <v>-2122.5887648433295</v>
          </cell>
          <cell r="Z83">
            <v>-2122.5887648433295</v>
          </cell>
          <cell r="AA83">
            <v>-2122.5887648433295</v>
          </cell>
          <cell r="AB83">
            <v>-2122.5887648433295</v>
          </cell>
          <cell r="AC83">
            <v>-2122.5887648433295</v>
          </cell>
          <cell r="AD83">
            <v>-2122.5887648433295</v>
          </cell>
          <cell r="AE83">
            <v>-2122.5887648433295</v>
          </cell>
          <cell r="AF83">
            <v>-2122.5887648433295</v>
          </cell>
          <cell r="AG83">
            <v>-2122.5887648433295</v>
          </cell>
          <cell r="AH83">
            <v>-2122.5887648433295</v>
          </cell>
          <cell r="AI83">
            <v>-2122.5887648433295</v>
          </cell>
          <cell r="AJ83">
            <v>-2122.5887648433295</v>
          </cell>
          <cell r="AK83">
            <v>-2122.5887648433295</v>
          </cell>
          <cell r="AL83">
            <v>-2122.5887648433295</v>
          </cell>
          <cell r="AM83">
            <v>-2122.5887648433295</v>
          </cell>
          <cell r="AN83">
            <v>-2122.5887648433295</v>
          </cell>
          <cell r="AO83">
            <v>-2122.5887648433295</v>
          </cell>
          <cell r="AP83">
            <v>-2122.5887648433295</v>
          </cell>
          <cell r="AQ83">
            <v>-76413.195534359824</v>
          </cell>
          <cell r="AR83">
            <v>0</v>
          </cell>
          <cell r="AS83">
            <v>0</v>
          </cell>
          <cell r="AT83">
            <v>0</v>
          </cell>
        </row>
        <row r="84">
          <cell r="A84" t="str">
            <v>DUQUE DE CAXIAS-RJ</v>
          </cell>
          <cell r="B84">
            <v>-44359.714655530785</v>
          </cell>
          <cell r="C84">
            <v>-9.6150786420860226E-4</v>
          </cell>
          <cell r="D84">
            <v>-76413.195534359867</v>
          </cell>
          <cell r="E84">
            <v>-2122.5887648433295</v>
          </cell>
          <cell r="F84">
            <v>-2122.5887648433295</v>
          </cell>
          <cell r="H84">
            <v>-2122.5887648433295</v>
          </cell>
          <cell r="I84">
            <v>-2122.5887648433295</v>
          </cell>
          <cell r="J84">
            <v>-2122.5887648433295</v>
          </cell>
          <cell r="K84">
            <v>-2122.5887648433295</v>
          </cell>
          <cell r="L84">
            <v>-2122.5887648433295</v>
          </cell>
          <cell r="M84">
            <v>-2122.5887648433295</v>
          </cell>
          <cell r="N84">
            <v>-2122.5887648433295</v>
          </cell>
          <cell r="O84">
            <v>-2122.5887648433295</v>
          </cell>
          <cell r="P84">
            <v>-2122.5887648433295</v>
          </cell>
          <cell r="Q84">
            <v>-2122.5887648433295</v>
          </cell>
          <cell r="R84">
            <v>-2122.5887648433295</v>
          </cell>
          <cell r="S84">
            <v>-2122.5887648433295</v>
          </cell>
          <cell r="T84">
            <v>-2122.5887648433295</v>
          </cell>
          <cell r="U84">
            <v>-2122.5887648433295</v>
          </cell>
          <cell r="V84">
            <v>-2122.5887648433295</v>
          </cell>
          <cell r="W84">
            <v>-2122.5887648433295</v>
          </cell>
          <cell r="X84">
            <v>-2122.5887648433295</v>
          </cell>
          <cell r="Y84">
            <v>-2122.5887648433295</v>
          </cell>
          <cell r="Z84">
            <v>-2122.5887648433295</v>
          </cell>
          <cell r="AA84">
            <v>-2122.5887648433295</v>
          </cell>
          <cell r="AB84">
            <v>-2122.5887648433295</v>
          </cell>
          <cell r="AC84">
            <v>-2122.5887648433295</v>
          </cell>
          <cell r="AD84">
            <v>-2122.5887648433295</v>
          </cell>
          <cell r="AE84">
            <v>-2122.5887648433295</v>
          </cell>
          <cell r="AF84">
            <v>-2122.5887648433295</v>
          </cell>
          <cell r="AG84">
            <v>-2122.5887648433295</v>
          </cell>
          <cell r="AH84">
            <v>-2122.5887648433295</v>
          </cell>
          <cell r="AI84">
            <v>-2122.5887648433295</v>
          </cell>
          <cell r="AJ84">
            <v>-2122.5887648433295</v>
          </cell>
          <cell r="AK84">
            <v>-2122.5887648433295</v>
          </cell>
          <cell r="AL84">
            <v>-2122.5887648433295</v>
          </cell>
          <cell r="AM84">
            <v>-2122.5887648433295</v>
          </cell>
          <cell r="AN84">
            <v>-2122.5887648433295</v>
          </cell>
          <cell r="AO84">
            <v>-2122.5887648433295</v>
          </cell>
          <cell r="AP84">
            <v>-2122.5887648433295</v>
          </cell>
          <cell r="AQ84">
            <v>-76413.195534359824</v>
          </cell>
          <cell r="AR84">
            <v>0</v>
          </cell>
          <cell r="AS84">
            <v>0</v>
          </cell>
          <cell r="AT84">
            <v>0</v>
          </cell>
        </row>
        <row r="85">
          <cell r="A85" t="str">
            <v>FORTALEZA-CE</v>
          </cell>
          <cell r="B85">
            <v>-90785.280131962383</v>
          </cell>
          <cell r="C85">
            <v>-1.9677935595191968E-3</v>
          </cell>
          <cell r="D85">
            <v>-156384.98615771293</v>
          </cell>
          <cell r="E85">
            <v>-4344.0273932698037</v>
          </cell>
          <cell r="F85">
            <v>-4344.0273932698037</v>
          </cell>
          <cell r="H85">
            <v>-4344.0273932698037</v>
          </cell>
          <cell r="I85">
            <v>-4344.0273932698037</v>
          </cell>
          <cell r="J85">
            <v>-4344.0273932698037</v>
          </cell>
          <cell r="K85">
            <v>-4344.0273932698037</v>
          </cell>
          <cell r="L85">
            <v>-4344.0273932698037</v>
          </cell>
          <cell r="M85">
            <v>-4344.0273932698037</v>
          </cell>
          <cell r="N85">
            <v>-4344.0273932698037</v>
          </cell>
          <cell r="O85">
            <v>-4344.0273932698037</v>
          </cell>
          <cell r="P85">
            <v>-4344.0273932698037</v>
          </cell>
          <cell r="Q85">
            <v>-4344.0273932698037</v>
          </cell>
          <cell r="R85">
            <v>-4344.0273932698037</v>
          </cell>
          <cell r="S85">
            <v>-4344.0273932698037</v>
          </cell>
          <cell r="T85">
            <v>-4344.0273932698037</v>
          </cell>
          <cell r="U85">
            <v>-4344.0273932698037</v>
          </cell>
          <cell r="V85">
            <v>-4344.0273932698037</v>
          </cell>
          <cell r="W85">
            <v>-4344.0273932698037</v>
          </cell>
          <cell r="X85">
            <v>-4344.0273932698037</v>
          </cell>
          <cell r="Y85">
            <v>-4344.0273932698037</v>
          </cell>
          <cell r="Z85">
            <v>-4344.0273932698037</v>
          </cell>
          <cell r="AA85">
            <v>-4344.0273932698037</v>
          </cell>
          <cell r="AB85">
            <v>-4344.0273932698037</v>
          </cell>
          <cell r="AC85">
            <v>-4344.0273932698037</v>
          </cell>
          <cell r="AD85">
            <v>-4344.0273932698037</v>
          </cell>
          <cell r="AE85">
            <v>-4344.0273932698037</v>
          </cell>
          <cell r="AF85">
            <v>-4344.0273932698037</v>
          </cell>
          <cell r="AG85">
            <v>-4344.0273932698037</v>
          </cell>
          <cell r="AH85">
            <v>-4344.0273932698037</v>
          </cell>
          <cell r="AI85">
            <v>-4344.0273932698037</v>
          </cell>
          <cell r="AJ85">
            <v>-4344.0273932698037</v>
          </cell>
          <cell r="AK85">
            <v>-4344.0273932698037</v>
          </cell>
          <cell r="AL85">
            <v>-4344.0273932698037</v>
          </cell>
          <cell r="AM85">
            <v>-4344.0273932698037</v>
          </cell>
          <cell r="AN85">
            <v>-4344.0273932698037</v>
          </cell>
          <cell r="AO85">
            <v>-4344.0273932698037</v>
          </cell>
          <cell r="AP85">
            <v>-4344.0273932698037</v>
          </cell>
          <cell r="AQ85">
            <v>-156384.98615771299</v>
          </cell>
          <cell r="AR85">
            <v>0</v>
          </cell>
          <cell r="AS85">
            <v>0</v>
          </cell>
          <cell r="AT85">
            <v>0</v>
          </cell>
        </row>
        <row r="86">
          <cell r="A86" t="str">
            <v>GUAPIMIRIM-RJ</v>
          </cell>
          <cell r="B86">
            <v>-44359.714655530785</v>
          </cell>
          <cell r="C86">
            <v>-9.6150786420860226E-4</v>
          </cell>
          <cell r="D86">
            <v>-76413.195534359867</v>
          </cell>
          <cell r="E86">
            <v>-2122.5887648433295</v>
          </cell>
          <cell r="F86">
            <v>-2122.5887648433295</v>
          </cell>
          <cell r="H86">
            <v>-2122.5887648433295</v>
          </cell>
          <cell r="I86">
            <v>-2122.5887648433295</v>
          </cell>
          <cell r="J86">
            <v>-2122.5887648433295</v>
          </cell>
          <cell r="K86">
            <v>-2122.5887648433295</v>
          </cell>
          <cell r="L86">
            <v>-2122.5887648433295</v>
          </cell>
          <cell r="M86">
            <v>-2122.5887648433295</v>
          </cell>
          <cell r="N86">
            <v>-2122.5887648433295</v>
          </cell>
          <cell r="O86">
            <v>-2122.5887648433295</v>
          </cell>
          <cell r="P86">
            <v>-2122.5887648433295</v>
          </cell>
          <cell r="Q86">
            <v>-2122.5887648433295</v>
          </cell>
          <cell r="R86">
            <v>-2122.5887648433295</v>
          </cell>
          <cell r="S86">
            <v>-2122.5887648433295</v>
          </cell>
          <cell r="T86">
            <v>-2122.5887648433295</v>
          </cell>
          <cell r="U86">
            <v>-2122.5887648433295</v>
          </cell>
          <cell r="V86">
            <v>-2122.5887648433295</v>
          </cell>
          <cell r="W86">
            <v>-2122.5887648433295</v>
          </cell>
          <cell r="X86">
            <v>-2122.5887648433295</v>
          </cell>
          <cell r="Y86">
            <v>-2122.5887648433295</v>
          </cell>
          <cell r="Z86">
            <v>-2122.5887648433295</v>
          </cell>
          <cell r="AA86">
            <v>-2122.5887648433295</v>
          </cell>
          <cell r="AB86">
            <v>-2122.5887648433295</v>
          </cell>
          <cell r="AC86">
            <v>-2122.5887648433295</v>
          </cell>
          <cell r="AD86">
            <v>-2122.5887648433295</v>
          </cell>
          <cell r="AE86">
            <v>-2122.5887648433295</v>
          </cell>
          <cell r="AF86">
            <v>-2122.5887648433295</v>
          </cell>
          <cell r="AG86">
            <v>-2122.5887648433295</v>
          </cell>
          <cell r="AH86">
            <v>-2122.5887648433295</v>
          </cell>
          <cell r="AI86">
            <v>-2122.5887648433295</v>
          </cell>
          <cell r="AJ86">
            <v>-2122.5887648433295</v>
          </cell>
          <cell r="AK86">
            <v>-2122.5887648433295</v>
          </cell>
          <cell r="AL86">
            <v>-2122.5887648433295</v>
          </cell>
          <cell r="AM86">
            <v>-2122.5887648433295</v>
          </cell>
          <cell r="AN86">
            <v>-2122.5887648433295</v>
          </cell>
          <cell r="AO86">
            <v>-2122.5887648433295</v>
          </cell>
          <cell r="AP86">
            <v>-2122.5887648433295</v>
          </cell>
          <cell r="AQ86">
            <v>-76413.195534359824</v>
          </cell>
          <cell r="AR86">
            <v>0</v>
          </cell>
          <cell r="AS86">
            <v>0</v>
          </cell>
          <cell r="AT86">
            <v>0</v>
          </cell>
        </row>
        <row r="87">
          <cell r="A87" t="str">
            <v>GUARAREMA-SP</v>
          </cell>
          <cell r="B87">
            <v>-44359.714655530785</v>
          </cell>
          <cell r="C87">
            <v>-9.6150786420860226E-4</v>
          </cell>
          <cell r="D87">
            <v>-76413.195534359867</v>
          </cell>
          <cell r="E87">
            <v>-2122.5887648433295</v>
          </cell>
          <cell r="F87">
            <v>-2122.5887648433295</v>
          </cell>
          <cell r="H87">
            <v>-2122.5887648433295</v>
          </cell>
          <cell r="I87">
            <v>-2122.5887648433295</v>
          </cell>
          <cell r="J87">
            <v>-2122.5887648433295</v>
          </cell>
          <cell r="K87">
            <v>-2122.5887648433295</v>
          </cell>
          <cell r="L87">
            <v>-2122.5887648433295</v>
          </cell>
          <cell r="M87">
            <v>-2122.5887648433295</v>
          </cell>
          <cell r="N87">
            <v>-2122.5887648433295</v>
          </cell>
          <cell r="O87">
            <v>-2122.5887648433295</v>
          </cell>
          <cell r="P87">
            <v>-2122.5887648433295</v>
          </cell>
          <cell r="Q87">
            <v>-2122.5887648433295</v>
          </cell>
          <cell r="R87">
            <v>-2122.5887648433295</v>
          </cell>
          <cell r="S87">
            <v>-2122.5887648433295</v>
          </cell>
          <cell r="T87">
            <v>-2122.5887648433295</v>
          </cell>
          <cell r="U87">
            <v>-2122.5887648433295</v>
          </cell>
          <cell r="V87">
            <v>-2122.5887648433295</v>
          </cell>
          <cell r="W87">
            <v>-2122.5887648433295</v>
          </cell>
          <cell r="X87">
            <v>-2122.5887648433295</v>
          </cell>
          <cell r="Y87">
            <v>-2122.5887648433295</v>
          </cell>
          <cell r="Z87">
            <v>-2122.5887648433295</v>
          </cell>
          <cell r="AA87">
            <v>-2122.5887648433295</v>
          </cell>
          <cell r="AB87">
            <v>-2122.5887648433295</v>
          </cell>
          <cell r="AC87">
            <v>-2122.5887648433295</v>
          </cell>
          <cell r="AD87">
            <v>-2122.5887648433295</v>
          </cell>
          <cell r="AE87">
            <v>-2122.5887648433295</v>
          </cell>
          <cell r="AF87">
            <v>-2122.5887648433295</v>
          </cell>
          <cell r="AG87">
            <v>-2122.5887648433295</v>
          </cell>
          <cell r="AH87">
            <v>-2122.5887648433295</v>
          </cell>
          <cell r="AI87">
            <v>-2122.5887648433295</v>
          </cell>
          <cell r="AJ87">
            <v>-2122.5887648433295</v>
          </cell>
          <cell r="AK87">
            <v>-2122.5887648433295</v>
          </cell>
          <cell r="AL87">
            <v>-2122.5887648433295</v>
          </cell>
          <cell r="AM87">
            <v>-2122.5887648433295</v>
          </cell>
          <cell r="AN87">
            <v>-2122.5887648433295</v>
          </cell>
          <cell r="AO87">
            <v>-2122.5887648433295</v>
          </cell>
          <cell r="AP87">
            <v>-2122.5887648433295</v>
          </cell>
          <cell r="AQ87">
            <v>-76413.195534359824</v>
          </cell>
          <cell r="AR87">
            <v>0</v>
          </cell>
          <cell r="AS87">
            <v>0</v>
          </cell>
          <cell r="AT87">
            <v>0</v>
          </cell>
        </row>
        <row r="88">
          <cell r="A88" t="str">
            <v>IPOJUCA-PE</v>
          </cell>
          <cell r="B88">
            <v>-44359.714655530785</v>
          </cell>
          <cell r="C88">
            <v>-9.6150786420860226E-4</v>
          </cell>
          <cell r="D88">
            <v>-76413.195534359867</v>
          </cell>
          <cell r="E88">
            <v>-2122.5887648433295</v>
          </cell>
          <cell r="F88">
            <v>-2122.5887648433295</v>
          </cell>
          <cell r="H88">
            <v>-2122.5887648433295</v>
          </cell>
          <cell r="I88">
            <v>-2122.5887648433295</v>
          </cell>
          <cell r="J88">
            <v>-2122.5887648433295</v>
          </cell>
          <cell r="K88">
            <v>-2122.5887648433295</v>
          </cell>
          <cell r="L88">
            <v>-2122.5887648433295</v>
          </cell>
          <cell r="M88">
            <v>-2122.5887648433295</v>
          </cell>
          <cell r="N88">
            <v>-2122.5887648433295</v>
          </cell>
          <cell r="O88">
            <v>-2122.5887648433295</v>
          </cell>
          <cell r="P88">
            <v>-2122.5887648433295</v>
          </cell>
          <cell r="Q88">
            <v>-2122.5887648433295</v>
          </cell>
          <cell r="R88">
            <v>-2122.5887648433295</v>
          </cell>
          <cell r="S88">
            <v>-2122.5887648433295</v>
          </cell>
          <cell r="T88">
            <v>-2122.5887648433295</v>
          </cell>
          <cell r="U88">
            <v>-2122.5887648433295</v>
          </cell>
          <cell r="V88">
            <v>-2122.5887648433295</v>
          </cell>
          <cell r="W88">
            <v>-2122.5887648433295</v>
          </cell>
          <cell r="X88">
            <v>-2122.5887648433295</v>
          </cell>
          <cell r="Y88">
            <v>-2122.5887648433295</v>
          </cell>
          <cell r="Z88">
            <v>-2122.5887648433295</v>
          </cell>
          <cell r="AA88">
            <v>-2122.5887648433295</v>
          </cell>
          <cell r="AB88">
            <v>-2122.5887648433295</v>
          </cell>
          <cell r="AC88">
            <v>-2122.5887648433295</v>
          </cell>
          <cell r="AD88">
            <v>-2122.5887648433295</v>
          </cell>
          <cell r="AE88">
            <v>-2122.5887648433295</v>
          </cell>
          <cell r="AF88">
            <v>-2122.5887648433295</v>
          </cell>
          <cell r="AG88">
            <v>-2122.5887648433295</v>
          </cell>
          <cell r="AH88">
            <v>-2122.5887648433295</v>
          </cell>
          <cell r="AI88">
            <v>-2122.5887648433295</v>
          </cell>
          <cell r="AJ88">
            <v>-2122.5887648433295</v>
          </cell>
          <cell r="AK88">
            <v>-2122.5887648433295</v>
          </cell>
          <cell r="AL88">
            <v>-2122.5887648433295</v>
          </cell>
          <cell r="AM88">
            <v>-2122.5887648433295</v>
          </cell>
          <cell r="AN88">
            <v>-2122.5887648433295</v>
          </cell>
          <cell r="AO88">
            <v>-2122.5887648433295</v>
          </cell>
          <cell r="AP88">
            <v>-2122.5887648433295</v>
          </cell>
          <cell r="AQ88">
            <v>-76413.195534359824</v>
          </cell>
          <cell r="AR88">
            <v>0</v>
          </cell>
          <cell r="AS88">
            <v>0</v>
          </cell>
          <cell r="AT88">
            <v>0</v>
          </cell>
        </row>
        <row r="89">
          <cell r="A89" t="str">
            <v>ITAPEMIRIM-ES</v>
          </cell>
          <cell r="B89">
            <v>-44359.714655530785</v>
          </cell>
          <cell r="C89">
            <v>-9.6150786420860226E-4</v>
          </cell>
          <cell r="D89">
            <v>-76413.195534359867</v>
          </cell>
          <cell r="E89">
            <v>-2122.5887648433295</v>
          </cell>
          <cell r="F89">
            <v>-2122.5887648433295</v>
          </cell>
          <cell r="H89">
            <v>-2122.5887648433295</v>
          </cell>
          <cell r="I89">
            <v>-2122.5887648433295</v>
          </cell>
          <cell r="J89">
            <v>-2122.5887648433295</v>
          </cell>
          <cell r="K89">
            <v>-2122.5887648433295</v>
          </cell>
          <cell r="L89">
            <v>-2122.5887648433295</v>
          </cell>
          <cell r="M89">
            <v>-2122.5887648433295</v>
          </cell>
          <cell r="N89">
            <v>-2122.5887648433295</v>
          </cell>
          <cell r="O89">
            <v>-2122.5887648433295</v>
          </cell>
          <cell r="P89">
            <v>-2122.5887648433295</v>
          </cell>
          <cell r="Q89">
            <v>-2122.5887648433295</v>
          </cell>
          <cell r="R89">
            <v>-2122.5887648433295</v>
          </cell>
          <cell r="S89">
            <v>-2122.5887648433295</v>
          </cell>
          <cell r="T89">
            <v>-2122.5887648433295</v>
          </cell>
          <cell r="U89">
            <v>-2122.5887648433295</v>
          </cell>
          <cell r="V89">
            <v>-2122.5887648433295</v>
          </cell>
          <cell r="W89">
            <v>-2122.5887648433295</v>
          </cell>
          <cell r="X89">
            <v>-2122.5887648433295</v>
          </cell>
          <cell r="Y89">
            <v>-2122.5887648433295</v>
          </cell>
          <cell r="Z89">
            <v>-2122.5887648433295</v>
          </cell>
          <cell r="AA89">
            <v>-2122.5887648433295</v>
          </cell>
          <cell r="AB89">
            <v>-2122.5887648433295</v>
          </cell>
          <cell r="AC89">
            <v>-2122.5887648433295</v>
          </cell>
          <cell r="AD89">
            <v>-2122.5887648433295</v>
          </cell>
          <cell r="AE89">
            <v>-2122.5887648433295</v>
          </cell>
          <cell r="AF89">
            <v>-2122.5887648433295</v>
          </cell>
          <cell r="AG89">
            <v>-2122.5887648433295</v>
          </cell>
          <cell r="AH89">
            <v>-2122.5887648433295</v>
          </cell>
          <cell r="AI89">
            <v>-2122.5887648433295</v>
          </cell>
          <cell r="AJ89">
            <v>-2122.5887648433295</v>
          </cell>
          <cell r="AK89">
            <v>-2122.5887648433295</v>
          </cell>
          <cell r="AL89">
            <v>-2122.5887648433295</v>
          </cell>
          <cell r="AM89">
            <v>-2122.5887648433295</v>
          </cell>
          <cell r="AN89">
            <v>-2122.5887648433295</v>
          </cell>
          <cell r="AO89">
            <v>-2122.5887648433295</v>
          </cell>
          <cell r="AP89">
            <v>-2122.5887648433295</v>
          </cell>
          <cell r="AQ89">
            <v>-76413.195534359824</v>
          </cell>
          <cell r="AR89">
            <v>0</v>
          </cell>
          <cell r="AS89">
            <v>0</v>
          </cell>
          <cell r="AT89">
            <v>0</v>
          </cell>
        </row>
        <row r="90">
          <cell r="A90" t="str">
            <v>JAPERI-RJ</v>
          </cell>
          <cell r="B90">
            <v>-44359.714655530785</v>
          </cell>
          <cell r="C90">
            <v>-9.6150786420860226E-4</v>
          </cell>
          <cell r="D90">
            <v>-76413.195534359867</v>
          </cell>
          <cell r="E90">
            <v>-2122.5887648433295</v>
          </cell>
          <cell r="F90">
            <v>-2122.5887648433295</v>
          </cell>
          <cell r="H90">
            <v>-2122.5887648433295</v>
          </cell>
          <cell r="I90">
            <v>-2122.5887648433295</v>
          </cell>
          <cell r="J90">
            <v>-2122.5887648433295</v>
          </cell>
          <cell r="K90">
            <v>-2122.5887648433295</v>
          </cell>
          <cell r="L90">
            <v>-2122.5887648433295</v>
          </cell>
          <cell r="M90">
            <v>-2122.5887648433295</v>
          </cell>
          <cell r="N90">
            <v>-2122.5887648433295</v>
          </cell>
          <cell r="O90">
            <v>-2122.5887648433295</v>
          </cell>
          <cell r="P90">
            <v>-2122.5887648433295</v>
          </cell>
          <cell r="Q90">
            <v>-2122.5887648433295</v>
          </cell>
          <cell r="R90">
            <v>-2122.5887648433295</v>
          </cell>
          <cell r="S90">
            <v>-2122.5887648433295</v>
          </cell>
          <cell r="T90">
            <v>-2122.5887648433295</v>
          </cell>
          <cell r="U90">
            <v>-2122.5887648433295</v>
          </cell>
          <cell r="V90">
            <v>-2122.5887648433295</v>
          </cell>
          <cell r="W90">
            <v>-2122.5887648433295</v>
          </cell>
          <cell r="X90">
            <v>-2122.5887648433295</v>
          </cell>
          <cell r="Y90">
            <v>-2122.5887648433295</v>
          </cell>
          <cell r="Z90">
            <v>-2122.5887648433295</v>
          </cell>
          <cell r="AA90">
            <v>-2122.5887648433295</v>
          </cell>
          <cell r="AB90">
            <v>-2122.5887648433295</v>
          </cell>
          <cell r="AC90">
            <v>-2122.5887648433295</v>
          </cell>
          <cell r="AD90">
            <v>-2122.5887648433295</v>
          </cell>
          <cell r="AE90">
            <v>-2122.5887648433295</v>
          </cell>
          <cell r="AF90">
            <v>-2122.5887648433295</v>
          </cell>
          <cell r="AG90">
            <v>-2122.5887648433295</v>
          </cell>
          <cell r="AH90">
            <v>-2122.5887648433295</v>
          </cell>
          <cell r="AI90">
            <v>-2122.5887648433295</v>
          </cell>
          <cell r="AJ90">
            <v>-2122.5887648433295</v>
          </cell>
          <cell r="AK90">
            <v>-2122.5887648433295</v>
          </cell>
          <cell r="AL90">
            <v>-2122.5887648433295</v>
          </cell>
          <cell r="AM90">
            <v>-2122.5887648433295</v>
          </cell>
          <cell r="AN90">
            <v>-2122.5887648433295</v>
          </cell>
          <cell r="AO90">
            <v>-2122.5887648433295</v>
          </cell>
          <cell r="AP90">
            <v>-2122.5887648433295</v>
          </cell>
          <cell r="AQ90">
            <v>-76413.195534359824</v>
          </cell>
          <cell r="AR90">
            <v>0</v>
          </cell>
          <cell r="AS90">
            <v>0</v>
          </cell>
          <cell r="AT90">
            <v>0</v>
          </cell>
        </row>
        <row r="91">
          <cell r="A91" t="str">
            <v>JUIZ DE FORA-MG</v>
          </cell>
          <cell r="B91">
            <v>-44359.714655530785</v>
          </cell>
          <cell r="C91">
            <v>-9.6150786420860226E-4</v>
          </cell>
          <cell r="D91">
            <v>-76413.195534359867</v>
          </cell>
          <cell r="E91">
            <v>-2122.5887648433295</v>
          </cell>
          <cell r="F91">
            <v>-2122.5887648433295</v>
          </cell>
          <cell r="H91">
            <v>-2122.5887648433295</v>
          </cell>
          <cell r="I91">
            <v>-2122.5887648433295</v>
          </cell>
          <cell r="J91">
            <v>-2122.5887648433295</v>
          </cell>
          <cell r="K91">
            <v>-2122.5887648433295</v>
          </cell>
          <cell r="L91">
            <v>-2122.5887648433295</v>
          </cell>
          <cell r="M91">
            <v>-2122.5887648433295</v>
          </cell>
          <cell r="N91">
            <v>-2122.5887648433295</v>
          </cell>
          <cell r="O91">
            <v>-2122.5887648433295</v>
          </cell>
          <cell r="P91">
            <v>-2122.5887648433295</v>
          </cell>
          <cell r="Q91">
            <v>-2122.5887648433295</v>
          </cell>
          <cell r="R91">
            <v>-2122.5887648433295</v>
          </cell>
          <cell r="S91">
            <v>-2122.5887648433295</v>
          </cell>
          <cell r="T91">
            <v>-2122.5887648433295</v>
          </cell>
          <cell r="U91">
            <v>-2122.5887648433295</v>
          </cell>
          <cell r="V91">
            <v>-2122.5887648433295</v>
          </cell>
          <cell r="W91">
            <v>-2122.5887648433295</v>
          </cell>
          <cell r="X91">
            <v>-2122.5887648433295</v>
          </cell>
          <cell r="Y91">
            <v>-2122.5887648433295</v>
          </cell>
          <cell r="Z91">
            <v>-2122.5887648433295</v>
          </cell>
          <cell r="AA91">
            <v>-2122.5887648433295</v>
          </cell>
          <cell r="AB91">
            <v>-2122.5887648433295</v>
          </cell>
          <cell r="AC91">
            <v>-2122.5887648433295</v>
          </cell>
          <cell r="AD91">
            <v>-2122.5887648433295</v>
          </cell>
          <cell r="AE91">
            <v>-2122.5887648433295</v>
          </cell>
          <cell r="AF91">
            <v>-2122.5887648433295</v>
          </cell>
          <cell r="AG91">
            <v>-2122.5887648433295</v>
          </cell>
          <cell r="AH91">
            <v>-2122.5887648433295</v>
          </cell>
          <cell r="AI91">
            <v>-2122.5887648433295</v>
          </cell>
          <cell r="AJ91">
            <v>-2122.5887648433295</v>
          </cell>
          <cell r="AK91">
            <v>-2122.5887648433295</v>
          </cell>
          <cell r="AL91">
            <v>-2122.5887648433295</v>
          </cell>
          <cell r="AM91">
            <v>-2122.5887648433295</v>
          </cell>
          <cell r="AN91">
            <v>-2122.5887648433295</v>
          </cell>
          <cell r="AO91">
            <v>-2122.5887648433295</v>
          </cell>
          <cell r="AP91">
            <v>-2122.5887648433295</v>
          </cell>
          <cell r="AQ91">
            <v>-76413.195534359824</v>
          </cell>
          <cell r="AR91">
            <v>0</v>
          </cell>
          <cell r="AS91">
            <v>0</v>
          </cell>
          <cell r="AT91">
            <v>0</v>
          </cell>
        </row>
        <row r="92">
          <cell r="A92" t="str">
            <v>LORENA-SP</v>
          </cell>
          <cell r="B92">
            <v>-44359.714655530785</v>
          </cell>
          <cell r="C92">
            <v>-9.6150786420860226E-4</v>
          </cell>
          <cell r="D92">
            <v>-76413.195534359867</v>
          </cell>
          <cell r="E92">
            <v>-2122.5887648433295</v>
          </cell>
          <cell r="F92">
            <v>-2122.5887648433295</v>
          </cell>
          <cell r="H92">
            <v>-2122.5887648433295</v>
          </cell>
          <cell r="I92">
            <v>-2122.5887648433295</v>
          </cell>
          <cell r="J92">
            <v>-2122.5887648433295</v>
          </cell>
          <cell r="K92">
            <v>-2122.5887648433295</v>
          </cell>
          <cell r="L92">
            <v>-2122.5887648433295</v>
          </cell>
          <cell r="M92">
            <v>-2122.5887648433295</v>
          </cell>
          <cell r="N92">
            <v>-2122.5887648433295</v>
          </cell>
          <cell r="O92">
            <v>-2122.5887648433295</v>
          </cell>
          <cell r="P92">
            <v>-2122.5887648433295</v>
          </cell>
          <cell r="Q92">
            <v>-2122.5887648433295</v>
          </cell>
          <cell r="R92">
            <v>-2122.5887648433295</v>
          </cell>
          <cell r="S92">
            <v>-2122.5887648433295</v>
          </cell>
          <cell r="T92">
            <v>-2122.5887648433295</v>
          </cell>
          <cell r="U92">
            <v>-2122.5887648433295</v>
          </cell>
          <cell r="V92">
            <v>-2122.5887648433295</v>
          </cell>
          <cell r="W92">
            <v>-2122.5887648433295</v>
          </cell>
          <cell r="X92">
            <v>-2122.5887648433295</v>
          </cell>
          <cell r="Y92">
            <v>-2122.5887648433295</v>
          </cell>
          <cell r="Z92">
            <v>-2122.5887648433295</v>
          </cell>
          <cell r="AA92">
            <v>-2122.5887648433295</v>
          </cell>
          <cell r="AB92">
            <v>-2122.5887648433295</v>
          </cell>
          <cell r="AC92">
            <v>-2122.5887648433295</v>
          </cell>
          <cell r="AD92">
            <v>-2122.5887648433295</v>
          </cell>
          <cell r="AE92">
            <v>-2122.5887648433295</v>
          </cell>
          <cell r="AF92">
            <v>-2122.5887648433295</v>
          </cell>
          <cell r="AG92">
            <v>-2122.5887648433295</v>
          </cell>
          <cell r="AH92">
            <v>-2122.5887648433295</v>
          </cell>
          <cell r="AI92">
            <v>-2122.5887648433295</v>
          </cell>
          <cell r="AJ92">
            <v>-2122.5887648433295</v>
          </cell>
          <cell r="AK92">
            <v>-2122.5887648433295</v>
          </cell>
          <cell r="AL92">
            <v>-2122.5887648433295</v>
          </cell>
          <cell r="AM92">
            <v>-2122.5887648433295</v>
          </cell>
          <cell r="AN92">
            <v>-2122.5887648433295</v>
          </cell>
          <cell r="AO92">
            <v>-2122.5887648433295</v>
          </cell>
          <cell r="AP92">
            <v>-2122.5887648433295</v>
          </cell>
          <cell r="AQ92">
            <v>-76413.195534359824</v>
          </cell>
          <cell r="AR92">
            <v>0</v>
          </cell>
          <cell r="AS92">
            <v>0</v>
          </cell>
          <cell r="AT92">
            <v>0</v>
          </cell>
        </row>
        <row r="93">
          <cell r="A93" t="str">
            <v>MACAE-RJ</v>
          </cell>
          <cell r="B93">
            <v>-44359.714655530785</v>
          </cell>
          <cell r="C93">
            <v>-9.6150786420860226E-4</v>
          </cell>
          <cell r="D93">
            <v>-76413.195534359867</v>
          </cell>
          <cell r="E93">
            <v>-2122.5887648433295</v>
          </cell>
          <cell r="F93">
            <v>-2122.5887648433295</v>
          </cell>
          <cell r="H93">
            <v>-2122.5887648433295</v>
          </cell>
          <cell r="I93">
            <v>-2122.5887648433295</v>
          </cell>
          <cell r="J93">
            <v>-2122.5887648433295</v>
          </cell>
          <cell r="K93">
            <v>-2122.5887648433295</v>
          </cell>
          <cell r="L93">
            <v>-2122.5887648433295</v>
          </cell>
          <cell r="M93">
            <v>-2122.5887648433295</v>
          </cell>
          <cell r="N93">
            <v>-2122.5887648433295</v>
          </cell>
          <cell r="O93">
            <v>-2122.5887648433295</v>
          </cell>
          <cell r="P93">
            <v>-2122.5887648433295</v>
          </cell>
          <cell r="Q93">
            <v>-2122.5887648433295</v>
          </cell>
          <cell r="R93">
            <v>-2122.5887648433295</v>
          </cell>
          <cell r="S93">
            <v>-2122.5887648433295</v>
          </cell>
          <cell r="T93">
            <v>-2122.5887648433295</v>
          </cell>
          <cell r="U93">
            <v>-2122.5887648433295</v>
          </cell>
          <cell r="V93">
            <v>-2122.5887648433295</v>
          </cell>
          <cell r="W93">
            <v>-2122.5887648433295</v>
          </cell>
          <cell r="X93">
            <v>-2122.5887648433295</v>
          </cell>
          <cell r="Y93">
            <v>-2122.5887648433295</v>
          </cell>
          <cell r="Z93">
            <v>-2122.5887648433295</v>
          </cell>
          <cell r="AA93">
            <v>-2122.5887648433295</v>
          </cell>
          <cell r="AB93">
            <v>-2122.5887648433295</v>
          </cell>
          <cell r="AC93">
            <v>-2122.5887648433295</v>
          </cell>
          <cell r="AD93">
            <v>-2122.5887648433295</v>
          </cell>
          <cell r="AE93">
            <v>-2122.5887648433295</v>
          </cell>
          <cell r="AF93">
            <v>-2122.5887648433295</v>
          </cell>
          <cell r="AG93">
            <v>-2122.5887648433295</v>
          </cell>
          <cell r="AH93">
            <v>-2122.5887648433295</v>
          </cell>
          <cell r="AI93">
            <v>-2122.5887648433295</v>
          </cell>
          <cell r="AJ93">
            <v>-2122.5887648433295</v>
          </cell>
          <cell r="AK93">
            <v>-2122.5887648433295</v>
          </cell>
          <cell r="AL93">
            <v>-2122.5887648433295</v>
          </cell>
          <cell r="AM93">
            <v>-2122.5887648433295</v>
          </cell>
          <cell r="AN93">
            <v>-2122.5887648433295</v>
          </cell>
          <cell r="AO93">
            <v>-2122.5887648433295</v>
          </cell>
          <cell r="AP93">
            <v>-2122.5887648433295</v>
          </cell>
          <cell r="AQ93">
            <v>-76413.195534359824</v>
          </cell>
          <cell r="AR93">
            <v>0</v>
          </cell>
          <cell r="AS93">
            <v>0</v>
          </cell>
          <cell r="AT93">
            <v>0</v>
          </cell>
        </row>
        <row r="94">
          <cell r="A94" t="str">
            <v>MANAUS-AM</v>
          </cell>
          <cell r="B94">
            <v>-44359.714655530785</v>
          </cell>
          <cell r="C94">
            <v>-9.6150786420860226E-4</v>
          </cell>
          <cell r="D94">
            <v>-76413.195534359867</v>
          </cell>
          <cell r="E94">
            <v>-2122.5887648433295</v>
          </cell>
          <cell r="F94">
            <v>-2122.5887648433295</v>
          </cell>
          <cell r="H94">
            <v>-2122.5887648433295</v>
          </cell>
          <cell r="I94">
            <v>-2122.5887648433295</v>
          </cell>
          <cell r="J94">
            <v>-2122.5887648433295</v>
          </cell>
          <cell r="K94">
            <v>-2122.5887648433295</v>
          </cell>
          <cell r="L94">
            <v>-2122.5887648433295</v>
          </cell>
          <cell r="M94">
            <v>-2122.5887648433295</v>
          </cell>
          <cell r="N94">
            <v>-2122.5887648433295</v>
          </cell>
          <cell r="O94">
            <v>-2122.5887648433295</v>
          </cell>
          <cell r="P94">
            <v>-2122.5887648433295</v>
          </cell>
          <cell r="Q94">
            <v>-2122.5887648433295</v>
          </cell>
          <cell r="R94">
            <v>-2122.5887648433295</v>
          </cell>
          <cell r="S94">
            <v>-2122.5887648433295</v>
          </cell>
          <cell r="T94">
            <v>-2122.5887648433295</v>
          </cell>
          <cell r="U94">
            <v>-2122.5887648433295</v>
          </cell>
          <cell r="V94">
            <v>-2122.5887648433295</v>
          </cell>
          <cell r="W94">
            <v>-2122.5887648433295</v>
          </cell>
          <cell r="X94">
            <v>-2122.5887648433295</v>
          </cell>
          <cell r="Y94">
            <v>-2122.5887648433295</v>
          </cell>
          <cell r="Z94">
            <v>-2122.5887648433295</v>
          </cell>
          <cell r="AA94">
            <v>-2122.5887648433295</v>
          </cell>
          <cell r="AB94">
            <v>-2122.5887648433295</v>
          </cell>
          <cell r="AC94">
            <v>-2122.5887648433295</v>
          </cell>
          <cell r="AD94">
            <v>-2122.5887648433295</v>
          </cell>
          <cell r="AE94">
            <v>-2122.5887648433295</v>
          </cell>
          <cell r="AF94">
            <v>-2122.5887648433295</v>
          </cell>
          <cell r="AG94">
            <v>-2122.5887648433295</v>
          </cell>
          <cell r="AH94">
            <v>-2122.5887648433295</v>
          </cell>
          <cell r="AI94">
            <v>-2122.5887648433295</v>
          </cell>
          <cell r="AJ94">
            <v>-2122.5887648433295</v>
          </cell>
          <cell r="AK94">
            <v>-2122.5887648433295</v>
          </cell>
          <cell r="AL94">
            <v>-2122.5887648433295</v>
          </cell>
          <cell r="AM94">
            <v>-2122.5887648433295</v>
          </cell>
          <cell r="AN94">
            <v>-2122.5887648433295</v>
          </cell>
          <cell r="AO94">
            <v>-2122.5887648433295</v>
          </cell>
          <cell r="AP94">
            <v>-2122.5887648433295</v>
          </cell>
          <cell r="AQ94">
            <v>-76413.195534359824</v>
          </cell>
          <cell r="AR94">
            <v>0</v>
          </cell>
          <cell r="AS94">
            <v>0</v>
          </cell>
          <cell r="AT94">
            <v>0</v>
          </cell>
        </row>
        <row r="95">
          <cell r="A95" t="str">
            <v>MAUA-SP</v>
          </cell>
          <cell r="B95">
            <v>-44359.714655530785</v>
          </cell>
          <cell r="C95">
            <v>-9.6150786420860226E-4</v>
          </cell>
          <cell r="D95">
            <v>-76413.195534359867</v>
          </cell>
          <cell r="E95">
            <v>-2122.5887648433295</v>
          </cell>
          <cell r="F95">
            <v>-2122.5887648433295</v>
          </cell>
          <cell r="H95">
            <v>-2122.5887648433295</v>
          </cell>
          <cell r="I95">
            <v>-2122.5887648433295</v>
          </cell>
          <cell r="J95">
            <v>-2122.5887648433295</v>
          </cell>
          <cell r="K95">
            <v>-2122.5887648433295</v>
          </cell>
          <cell r="L95">
            <v>-2122.5887648433295</v>
          </cell>
          <cell r="M95">
            <v>-2122.5887648433295</v>
          </cell>
          <cell r="N95">
            <v>-2122.5887648433295</v>
          </cell>
          <cell r="O95">
            <v>-2122.5887648433295</v>
          </cell>
          <cell r="P95">
            <v>-2122.5887648433295</v>
          </cell>
          <cell r="Q95">
            <v>-2122.5887648433295</v>
          </cell>
          <cell r="R95">
            <v>-2122.5887648433295</v>
          </cell>
          <cell r="S95">
            <v>-2122.5887648433295</v>
          </cell>
          <cell r="T95">
            <v>-2122.5887648433295</v>
          </cell>
          <cell r="U95">
            <v>-2122.5887648433295</v>
          </cell>
          <cell r="V95">
            <v>-2122.5887648433295</v>
          </cell>
          <cell r="W95">
            <v>-2122.5887648433295</v>
          </cell>
          <cell r="X95">
            <v>-2122.5887648433295</v>
          </cell>
          <cell r="Y95">
            <v>-2122.5887648433295</v>
          </cell>
          <cell r="Z95">
            <v>-2122.5887648433295</v>
          </cell>
          <cell r="AA95">
            <v>-2122.5887648433295</v>
          </cell>
          <cell r="AB95">
            <v>-2122.5887648433295</v>
          </cell>
          <cell r="AC95">
            <v>-2122.5887648433295</v>
          </cell>
          <cell r="AD95">
            <v>-2122.5887648433295</v>
          </cell>
          <cell r="AE95">
            <v>-2122.5887648433295</v>
          </cell>
          <cell r="AF95">
            <v>-2122.5887648433295</v>
          </cell>
          <cell r="AG95">
            <v>-2122.5887648433295</v>
          </cell>
          <cell r="AH95">
            <v>-2122.5887648433295</v>
          </cell>
          <cell r="AI95">
            <v>-2122.5887648433295</v>
          </cell>
          <cell r="AJ95">
            <v>-2122.5887648433295</v>
          </cell>
          <cell r="AK95">
            <v>-2122.5887648433295</v>
          </cell>
          <cell r="AL95">
            <v>-2122.5887648433295</v>
          </cell>
          <cell r="AM95">
            <v>-2122.5887648433295</v>
          </cell>
          <cell r="AN95">
            <v>-2122.5887648433295</v>
          </cell>
          <cell r="AO95">
            <v>-2122.5887648433295</v>
          </cell>
          <cell r="AP95">
            <v>-2122.5887648433295</v>
          </cell>
          <cell r="AQ95">
            <v>-76413.195534359824</v>
          </cell>
          <cell r="AR95">
            <v>0</v>
          </cell>
          <cell r="AS95">
            <v>0</v>
          </cell>
          <cell r="AT95">
            <v>0</v>
          </cell>
        </row>
        <row r="96">
          <cell r="A96" t="str">
            <v>OSORIO-RS</v>
          </cell>
          <cell r="B96">
            <v>-44359.714655530785</v>
          </cell>
          <cell r="C96">
            <v>-9.6150786420860226E-4</v>
          </cell>
          <cell r="D96">
            <v>-76413.195534359867</v>
          </cell>
          <cell r="E96">
            <v>-2122.5887648433295</v>
          </cell>
          <cell r="F96">
            <v>-2122.5887648433295</v>
          </cell>
          <cell r="H96">
            <v>-2122.5887648433295</v>
          </cell>
          <cell r="I96">
            <v>-2122.5887648433295</v>
          </cell>
          <cell r="J96">
            <v>-2122.5887648433295</v>
          </cell>
          <cell r="K96">
            <v>-2122.5887648433295</v>
          </cell>
          <cell r="L96">
            <v>-2122.5887648433295</v>
          </cell>
          <cell r="M96">
            <v>-2122.5887648433295</v>
          </cell>
          <cell r="N96">
            <v>-2122.5887648433295</v>
          </cell>
          <cell r="O96">
            <v>-2122.5887648433295</v>
          </cell>
          <cell r="P96">
            <v>-2122.5887648433295</v>
          </cell>
          <cell r="Q96">
            <v>-2122.5887648433295</v>
          </cell>
          <cell r="R96">
            <v>-2122.5887648433295</v>
          </cell>
          <cell r="S96">
            <v>-2122.5887648433295</v>
          </cell>
          <cell r="T96">
            <v>-2122.5887648433295</v>
          </cell>
          <cell r="U96">
            <v>-2122.5887648433295</v>
          </cell>
          <cell r="V96">
            <v>-2122.5887648433295</v>
          </cell>
          <cell r="W96">
            <v>-2122.5887648433295</v>
          </cell>
          <cell r="X96">
            <v>-2122.5887648433295</v>
          </cell>
          <cell r="Y96">
            <v>-2122.5887648433295</v>
          </cell>
          <cell r="Z96">
            <v>-2122.5887648433295</v>
          </cell>
          <cell r="AA96">
            <v>-2122.5887648433295</v>
          </cell>
          <cell r="AB96">
            <v>-2122.5887648433295</v>
          </cell>
          <cell r="AC96">
            <v>-2122.5887648433295</v>
          </cell>
          <cell r="AD96">
            <v>-2122.5887648433295</v>
          </cell>
          <cell r="AE96">
            <v>-2122.5887648433295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-53064.719121083224</v>
          </cell>
          <cell r="AR96">
            <v>-23348.476413276643</v>
          </cell>
          <cell r="AS96">
            <v>-11531.836179440243</v>
          </cell>
        </row>
        <row r="97">
          <cell r="A97" t="str">
            <v>PARACAMBI-RJ</v>
          </cell>
          <cell r="B97">
            <v>-44359.714655530785</v>
          </cell>
          <cell r="C97">
            <v>-9.6150786420860226E-4</v>
          </cell>
          <cell r="D97">
            <v>-76413.195534359867</v>
          </cell>
          <cell r="E97">
            <v>-2122.5887648433295</v>
          </cell>
          <cell r="F97">
            <v>-2122.5887648433295</v>
          </cell>
          <cell r="H97">
            <v>-2122.5887648433295</v>
          </cell>
          <cell r="I97">
            <v>-2122.5887648433295</v>
          </cell>
          <cell r="J97">
            <v>-2122.5887648433295</v>
          </cell>
          <cell r="K97">
            <v>-2122.5887648433295</v>
          </cell>
          <cell r="L97">
            <v>-2122.5887648433295</v>
          </cell>
          <cell r="M97">
            <v>-2122.5887648433295</v>
          </cell>
          <cell r="N97">
            <v>-2122.5887648433295</v>
          </cell>
          <cell r="O97">
            <v>-2122.5887648433295</v>
          </cell>
          <cell r="P97">
            <v>-2122.5887648433295</v>
          </cell>
          <cell r="Q97">
            <v>-2122.5887648433295</v>
          </cell>
          <cell r="R97">
            <v>-2122.5887648433295</v>
          </cell>
          <cell r="S97">
            <v>-2122.5887648433295</v>
          </cell>
          <cell r="T97">
            <v>-2122.5887648433295</v>
          </cell>
          <cell r="U97">
            <v>-2122.5887648433295</v>
          </cell>
          <cell r="V97">
            <v>-2122.5887648433295</v>
          </cell>
          <cell r="W97">
            <v>-2122.5887648433295</v>
          </cell>
          <cell r="X97">
            <v>-2122.5887648433295</v>
          </cell>
          <cell r="Y97">
            <v>-2122.5887648433295</v>
          </cell>
          <cell r="Z97">
            <v>-2122.5887648433295</v>
          </cell>
          <cell r="AA97">
            <v>-2122.5887648433295</v>
          </cell>
          <cell r="AB97">
            <v>-2122.5887648433295</v>
          </cell>
          <cell r="AC97">
            <v>-2122.5887648433295</v>
          </cell>
          <cell r="AD97">
            <v>-2122.5887648433295</v>
          </cell>
          <cell r="AE97">
            <v>-2122.5887648433295</v>
          </cell>
          <cell r="AF97">
            <v>-2122.5887648433295</v>
          </cell>
          <cell r="AG97">
            <v>-2122.5887648433295</v>
          </cell>
          <cell r="AH97">
            <v>-2122.5887648433295</v>
          </cell>
          <cell r="AI97">
            <v>-2122.5887648433295</v>
          </cell>
          <cell r="AJ97">
            <v>-2122.5887648433295</v>
          </cell>
          <cell r="AK97">
            <v>-2122.5887648433295</v>
          </cell>
          <cell r="AL97">
            <v>-2122.5887648433295</v>
          </cell>
          <cell r="AM97">
            <v>-2122.5887648433295</v>
          </cell>
          <cell r="AN97">
            <v>-2122.5887648433295</v>
          </cell>
          <cell r="AO97">
            <v>-2122.5887648433295</v>
          </cell>
          <cell r="AP97">
            <v>-2122.5887648433295</v>
          </cell>
          <cell r="AQ97">
            <v>-76413.195534359824</v>
          </cell>
          <cell r="AR97">
            <v>0</v>
          </cell>
          <cell r="AS97">
            <v>0</v>
          </cell>
          <cell r="AT97">
            <v>0</v>
          </cell>
        </row>
        <row r="98">
          <cell r="A98" t="str">
            <v>PIRAI-RJ</v>
          </cell>
          <cell r="B98">
            <v>-44359.714655530785</v>
          </cell>
          <cell r="C98">
            <v>-9.6150786420860226E-4</v>
          </cell>
          <cell r="D98">
            <v>-76413.195534359867</v>
          </cell>
          <cell r="E98">
            <v>-2122.5887648433295</v>
          </cell>
          <cell r="F98">
            <v>-2122.5887648433295</v>
          </cell>
          <cell r="H98">
            <v>-2122.5887648433295</v>
          </cell>
          <cell r="I98">
            <v>-2122.5887648433295</v>
          </cell>
          <cell r="J98">
            <v>-2122.5887648433295</v>
          </cell>
          <cell r="K98">
            <v>-2122.5887648433295</v>
          </cell>
          <cell r="L98">
            <v>-2122.5887648433295</v>
          </cell>
          <cell r="M98">
            <v>-2122.5887648433295</v>
          </cell>
          <cell r="N98">
            <v>-2122.5887648433295</v>
          </cell>
          <cell r="O98">
            <v>-2122.5887648433295</v>
          </cell>
          <cell r="P98">
            <v>-2122.5887648433295</v>
          </cell>
          <cell r="Q98">
            <v>-2122.5887648433295</v>
          </cell>
          <cell r="R98">
            <v>-2122.5887648433295</v>
          </cell>
          <cell r="S98">
            <v>-2122.5887648433295</v>
          </cell>
          <cell r="T98">
            <v>-2122.5887648433295</v>
          </cell>
          <cell r="U98">
            <v>-2122.5887648433295</v>
          </cell>
          <cell r="V98">
            <v>-2122.5887648433295</v>
          </cell>
          <cell r="W98">
            <v>-2122.5887648433295</v>
          </cell>
          <cell r="X98">
            <v>-2122.5887648433295</v>
          </cell>
          <cell r="Y98">
            <v>-2122.5887648433295</v>
          </cell>
          <cell r="Z98">
            <v>-2122.5887648433295</v>
          </cell>
          <cell r="AA98">
            <v>-2122.5887648433295</v>
          </cell>
          <cell r="AB98">
            <v>-2122.5887648433295</v>
          </cell>
          <cell r="AC98">
            <v>-2122.5887648433295</v>
          </cell>
          <cell r="AD98">
            <v>-2122.5887648433295</v>
          </cell>
          <cell r="AE98">
            <v>-2122.5887648433295</v>
          </cell>
          <cell r="AF98">
            <v>-2122.5887648433295</v>
          </cell>
          <cell r="AG98">
            <v>-2122.5887648433295</v>
          </cell>
          <cell r="AH98">
            <v>-2122.5887648433295</v>
          </cell>
          <cell r="AI98">
            <v>-2122.5887648433295</v>
          </cell>
          <cell r="AJ98">
            <v>-2122.5887648433295</v>
          </cell>
          <cell r="AK98">
            <v>-2122.5887648433295</v>
          </cell>
          <cell r="AL98">
            <v>-2122.5887648433295</v>
          </cell>
          <cell r="AM98">
            <v>-2122.5887648433295</v>
          </cell>
          <cell r="AN98">
            <v>-2122.5887648433295</v>
          </cell>
          <cell r="AO98">
            <v>-2122.5887648433295</v>
          </cell>
          <cell r="AP98">
            <v>-2122.5887648433295</v>
          </cell>
          <cell r="AQ98">
            <v>-76413.195534359824</v>
          </cell>
          <cell r="AR98">
            <v>0</v>
          </cell>
          <cell r="AS98">
            <v>0</v>
          </cell>
          <cell r="AT98">
            <v>0</v>
          </cell>
        </row>
        <row r="99">
          <cell r="A99" t="str">
            <v>SAO BRAS DO SUACUI-MG</v>
          </cell>
          <cell r="B99">
            <v>-44359.714655530785</v>
          </cell>
          <cell r="C99">
            <v>-9.6150786420860226E-4</v>
          </cell>
          <cell r="D99">
            <v>-76413.195534359867</v>
          </cell>
          <cell r="E99">
            <v>-2122.5887648433295</v>
          </cell>
          <cell r="F99">
            <v>-2122.5887648433295</v>
          </cell>
          <cell r="H99">
            <v>-2122.5887648433295</v>
          </cell>
          <cell r="I99">
            <v>-2122.5887648433295</v>
          </cell>
          <cell r="J99">
            <v>-2122.5887648433295</v>
          </cell>
          <cell r="K99">
            <v>-2122.5887648433295</v>
          </cell>
          <cell r="L99">
            <v>-2122.5887648433295</v>
          </cell>
          <cell r="M99">
            <v>-2122.5887648433295</v>
          </cell>
          <cell r="N99">
            <v>-2122.5887648433295</v>
          </cell>
          <cell r="O99">
            <v>-2122.5887648433295</v>
          </cell>
          <cell r="P99">
            <v>-2122.5887648433295</v>
          </cell>
          <cell r="Q99">
            <v>-2122.5887648433295</v>
          </cell>
          <cell r="R99">
            <v>-2122.5887648433295</v>
          </cell>
          <cell r="S99">
            <v>-2122.5887648433295</v>
          </cell>
          <cell r="T99">
            <v>-2122.5887648433295</v>
          </cell>
          <cell r="U99">
            <v>-2122.5887648433295</v>
          </cell>
          <cell r="V99">
            <v>-2122.5887648433295</v>
          </cell>
          <cell r="W99">
            <v>-2122.5887648433295</v>
          </cell>
          <cell r="X99">
            <v>-2122.5887648433295</v>
          </cell>
          <cell r="Y99">
            <v>-2122.5887648433295</v>
          </cell>
          <cell r="Z99">
            <v>-2122.5887648433295</v>
          </cell>
          <cell r="AA99">
            <v>-2122.5887648433295</v>
          </cell>
          <cell r="AB99">
            <v>-2122.5887648433295</v>
          </cell>
          <cell r="AC99">
            <v>-2122.5887648433295</v>
          </cell>
          <cell r="AD99">
            <v>-2122.5887648433295</v>
          </cell>
          <cell r="AE99">
            <v>-2122.5887648433295</v>
          </cell>
          <cell r="AF99">
            <v>-2122.5887648433295</v>
          </cell>
          <cell r="AG99">
            <v>-2122.5887648433295</v>
          </cell>
          <cell r="AH99">
            <v>-2122.5887648433295</v>
          </cell>
          <cell r="AI99">
            <v>-2122.5887648433295</v>
          </cell>
          <cell r="AJ99">
            <v>-2122.5887648433295</v>
          </cell>
          <cell r="AK99">
            <v>-2122.5887648433295</v>
          </cell>
          <cell r="AL99">
            <v>-2122.5887648433295</v>
          </cell>
          <cell r="AM99">
            <v>-2122.5887648433295</v>
          </cell>
          <cell r="AN99">
            <v>-2122.5887648433295</v>
          </cell>
          <cell r="AO99">
            <v>-2122.5887648433295</v>
          </cell>
          <cell r="AP99">
            <v>-2122.5887648433295</v>
          </cell>
          <cell r="AQ99">
            <v>-76413.195534359824</v>
          </cell>
          <cell r="AR99">
            <v>0</v>
          </cell>
          <cell r="AS99">
            <v>0</v>
          </cell>
          <cell r="AT99">
            <v>0</v>
          </cell>
        </row>
        <row r="100">
          <cell r="A100" t="str">
            <v>Sao Francisco de Paula-RS</v>
          </cell>
          <cell r="B100">
            <v>-44359.714655530785</v>
          </cell>
          <cell r="C100">
            <v>-9.6150786420860226E-4</v>
          </cell>
          <cell r="D100">
            <v>-76413.195534359867</v>
          </cell>
          <cell r="E100">
            <v>-2122.5887648433295</v>
          </cell>
          <cell r="F100">
            <v>-2122.5887648433295</v>
          </cell>
          <cell r="H100">
            <v>-2122.5887648433295</v>
          </cell>
          <cell r="I100">
            <v>-2122.5887648433295</v>
          </cell>
          <cell r="J100">
            <v>-2122.5887648433295</v>
          </cell>
          <cell r="K100">
            <v>-2122.5887648433295</v>
          </cell>
          <cell r="L100">
            <v>-2122.5887648433295</v>
          </cell>
          <cell r="M100">
            <v>-2122.5887648433295</v>
          </cell>
          <cell r="N100">
            <v>-2122.5887648433295</v>
          </cell>
          <cell r="O100">
            <v>-2122.5887648433295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-2122.5887648433295</v>
          </cell>
          <cell r="AK100">
            <v>-2122.5887648433295</v>
          </cell>
          <cell r="AL100">
            <v>-2122.5887648433295</v>
          </cell>
          <cell r="AM100">
            <v>-2122.5887648433295</v>
          </cell>
          <cell r="AN100">
            <v>-2122.5887648433295</v>
          </cell>
          <cell r="AO100">
            <v>-2122.5887648433295</v>
          </cell>
          <cell r="AP100">
            <v>-2122.5887648433295</v>
          </cell>
          <cell r="AQ100">
            <v>-33961.420237493279</v>
          </cell>
          <cell r="AR100">
            <v>-42451.775296866588</v>
          </cell>
          <cell r="AS100">
            <v>-20966.974871709514</v>
          </cell>
          <cell r="AT100">
            <v>-20966.97</v>
          </cell>
        </row>
        <row r="101">
          <cell r="A101" t="str">
            <v>SAO LOURENCO DA MATA-PE</v>
          </cell>
          <cell r="B101">
            <v>-44359.714655530785</v>
          </cell>
          <cell r="C101">
            <v>-9.6150786420860226E-4</v>
          </cell>
          <cell r="D101">
            <v>-76413.195534359867</v>
          </cell>
          <cell r="E101">
            <v>-2122.5887648433295</v>
          </cell>
          <cell r="F101">
            <v>-2122.5887648433295</v>
          </cell>
          <cell r="H101">
            <v>-2122.5887648433295</v>
          </cell>
          <cell r="I101">
            <v>-2122.5887648433295</v>
          </cell>
          <cell r="J101">
            <v>-2122.5887648433295</v>
          </cell>
          <cell r="K101">
            <v>-2122.5887648433295</v>
          </cell>
          <cell r="L101">
            <v>-2122.5887648433295</v>
          </cell>
          <cell r="M101">
            <v>-2122.5887648433295</v>
          </cell>
          <cell r="N101">
            <v>-2122.5887648433295</v>
          </cell>
          <cell r="O101">
            <v>-2122.5887648433295</v>
          </cell>
          <cell r="P101">
            <v>-2122.5887648433295</v>
          </cell>
          <cell r="Q101">
            <v>-2122.5887648433295</v>
          </cell>
          <cell r="R101">
            <v>-2122.5887648433295</v>
          </cell>
          <cell r="S101">
            <v>-2122.5887648433295</v>
          </cell>
          <cell r="T101">
            <v>-2122.5887648433295</v>
          </cell>
          <cell r="U101">
            <v>-2122.5887648433295</v>
          </cell>
          <cell r="V101">
            <v>-2122.5887648433295</v>
          </cell>
          <cell r="W101">
            <v>-2122.5887648433295</v>
          </cell>
          <cell r="X101">
            <v>-2122.5887648433295</v>
          </cell>
          <cell r="Y101">
            <v>-2122.5887648433295</v>
          </cell>
          <cell r="Z101">
            <v>-2122.5887648433295</v>
          </cell>
          <cell r="AA101">
            <v>-2122.5887648433295</v>
          </cell>
          <cell r="AB101">
            <v>-2122.5887648433295</v>
          </cell>
          <cell r="AC101">
            <v>-2122.5887648433295</v>
          </cell>
          <cell r="AD101">
            <v>-2122.5887648433295</v>
          </cell>
          <cell r="AE101">
            <v>-2122.5887648433295</v>
          </cell>
          <cell r="AF101">
            <v>-2122.5887648433295</v>
          </cell>
          <cell r="AG101">
            <v>-2122.5887648433295</v>
          </cell>
          <cell r="AH101">
            <v>-2122.5887648433295</v>
          </cell>
          <cell r="AI101">
            <v>-2122.5887648433295</v>
          </cell>
          <cell r="AJ101">
            <v>-2122.5887648433295</v>
          </cell>
          <cell r="AK101">
            <v>-2122.5887648433295</v>
          </cell>
          <cell r="AL101">
            <v>-2122.5887648433295</v>
          </cell>
          <cell r="AM101">
            <v>-2122.5887648433295</v>
          </cell>
          <cell r="AN101">
            <v>-2122.5887648433295</v>
          </cell>
          <cell r="AO101">
            <v>-2122.5887648433295</v>
          </cell>
          <cell r="AP101">
            <v>-2122.5887648433295</v>
          </cell>
          <cell r="AQ101">
            <v>-76413.195534359824</v>
          </cell>
          <cell r="AR101">
            <v>0</v>
          </cell>
          <cell r="AS101">
            <v>0</v>
          </cell>
          <cell r="AT101">
            <v>0</v>
          </cell>
        </row>
        <row r="102">
          <cell r="A102" t="str">
            <v>SILVEIRAS-SP</v>
          </cell>
          <cell r="B102">
            <v>-44359.714655530785</v>
          </cell>
          <cell r="C102">
            <v>-9.6150786420860226E-4</v>
          </cell>
          <cell r="D102">
            <v>-76413.195534359867</v>
          </cell>
          <cell r="E102">
            <v>-2122.5887648433295</v>
          </cell>
          <cell r="F102">
            <v>-2122.5887648433295</v>
          </cell>
          <cell r="H102">
            <v>-2122.5887648433295</v>
          </cell>
          <cell r="I102">
            <v>-2122.5887648433295</v>
          </cell>
          <cell r="J102">
            <v>-2122.5887648433295</v>
          </cell>
          <cell r="K102">
            <v>-2122.5887648433295</v>
          </cell>
          <cell r="L102">
            <v>-2122.5887648433295</v>
          </cell>
          <cell r="M102">
            <v>-2122.5887648433295</v>
          </cell>
          <cell r="N102">
            <v>-2122.5887648433295</v>
          </cell>
          <cell r="O102">
            <v>-2122.5887648433295</v>
          </cell>
          <cell r="P102">
            <v>-2122.5887648433295</v>
          </cell>
          <cell r="Q102">
            <v>-2122.5887648433295</v>
          </cell>
          <cell r="R102">
            <v>-2122.5887648433295</v>
          </cell>
          <cell r="S102">
            <v>-2122.5887648433295</v>
          </cell>
          <cell r="T102">
            <v>-2122.5887648433295</v>
          </cell>
          <cell r="U102">
            <v>-2122.5887648433295</v>
          </cell>
          <cell r="V102">
            <v>-2122.5887648433295</v>
          </cell>
          <cell r="W102">
            <v>-2122.5887648433295</v>
          </cell>
          <cell r="X102">
            <v>-2122.5887648433295</v>
          </cell>
          <cell r="Y102">
            <v>-2122.5887648433295</v>
          </cell>
          <cell r="Z102">
            <v>-2122.5887648433295</v>
          </cell>
          <cell r="AA102">
            <v>-2122.5887648433295</v>
          </cell>
          <cell r="AB102">
            <v>-2122.5887648433295</v>
          </cell>
          <cell r="AC102">
            <v>-2122.5887648433295</v>
          </cell>
          <cell r="AD102">
            <v>-2122.5887648433295</v>
          </cell>
          <cell r="AE102">
            <v>-2122.5887648433295</v>
          </cell>
          <cell r="AF102">
            <v>-2122.5887648433295</v>
          </cell>
          <cell r="AG102">
            <v>-2122.5887648433295</v>
          </cell>
          <cell r="AH102">
            <v>-2122.5887648433295</v>
          </cell>
          <cell r="AI102">
            <v>-2122.5887648433295</v>
          </cell>
          <cell r="AJ102">
            <v>-2122.5887648433295</v>
          </cell>
          <cell r="AK102">
            <v>-2122.5887648433295</v>
          </cell>
          <cell r="AL102">
            <v>-2122.5887648433295</v>
          </cell>
          <cell r="AM102">
            <v>-2122.5887648433295</v>
          </cell>
          <cell r="AN102">
            <v>-2122.5887648433295</v>
          </cell>
          <cell r="AO102">
            <v>-2122.5887648433295</v>
          </cell>
          <cell r="AP102">
            <v>-2122.5887648433295</v>
          </cell>
          <cell r="AQ102">
            <v>-76413.195534359824</v>
          </cell>
          <cell r="AR102">
            <v>0</v>
          </cell>
          <cell r="AS102">
            <v>0</v>
          </cell>
          <cell r="AT102">
            <v>0</v>
          </cell>
        </row>
        <row r="103">
          <cell r="A103" t="str">
            <v>SIMOES FILHO-BA</v>
          </cell>
          <cell r="B103">
            <v>-44359.714655530785</v>
          </cell>
          <cell r="C103">
            <v>-9.6150786420860226E-4</v>
          </cell>
          <cell r="D103">
            <v>-76413.195534359867</v>
          </cell>
          <cell r="E103">
            <v>-2122.5887648433295</v>
          </cell>
          <cell r="F103">
            <v>-2122.5887648433295</v>
          </cell>
          <cell r="H103">
            <v>-2122.5887648433295</v>
          </cell>
          <cell r="I103">
            <v>-2122.5887648433295</v>
          </cell>
          <cell r="J103">
            <v>-2122.5887648433295</v>
          </cell>
          <cell r="K103">
            <v>-2122.5887648433295</v>
          </cell>
          <cell r="L103">
            <v>-2122.5887648433295</v>
          </cell>
          <cell r="M103">
            <v>-2122.5887648433295</v>
          </cell>
          <cell r="N103">
            <v>-2122.5887648433295</v>
          </cell>
          <cell r="O103">
            <v>-2122.5887648433295</v>
          </cell>
          <cell r="P103">
            <v>-2122.5887648433295</v>
          </cell>
          <cell r="Q103">
            <v>-2122.5887648433295</v>
          </cell>
          <cell r="R103">
            <v>-2122.5887648433295</v>
          </cell>
          <cell r="S103">
            <v>-2122.5887648433295</v>
          </cell>
          <cell r="T103">
            <v>-2122.5887648433295</v>
          </cell>
          <cell r="U103">
            <v>-2122.5887648433295</v>
          </cell>
          <cell r="V103">
            <v>-2122.5887648433295</v>
          </cell>
          <cell r="W103">
            <v>-2122.5887648433295</v>
          </cell>
          <cell r="X103">
            <v>-2122.5887648433295</v>
          </cell>
          <cell r="Y103">
            <v>-2122.5887648433295</v>
          </cell>
          <cell r="Z103">
            <v>-2122.5887648433295</v>
          </cell>
          <cell r="AA103">
            <v>-2122.5887648433295</v>
          </cell>
          <cell r="AB103">
            <v>-2122.5887648433295</v>
          </cell>
          <cell r="AC103">
            <v>-2122.5887648433295</v>
          </cell>
          <cell r="AD103">
            <v>-2122.5887648433295</v>
          </cell>
          <cell r="AE103">
            <v>-2122.5887648433295</v>
          </cell>
          <cell r="AF103">
            <v>-2122.5887648433295</v>
          </cell>
          <cell r="AG103">
            <v>-2122.5887648433295</v>
          </cell>
          <cell r="AH103">
            <v>-2122.5887648433295</v>
          </cell>
          <cell r="AI103">
            <v>-2122.5887648433295</v>
          </cell>
          <cell r="AJ103">
            <v>-2122.5887648433295</v>
          </cell>
          <cell r="AK103">
            <v>-2122.5887648433295</v>
          </cell>
          <cell r="AL103">
            <v>-2122.5887648433295</v>
          </cell>
          <cell r="AM103">
            <v>-2122.5887648433295</v>
          </cell>
          <cell r="AN103">
            <v>-2122.5887648433295</v>
          </cell>
          <cell r="AO103">
            <v>-2122.5887648433295</v>
          </cell>
          <cell r="AP103">
            <v>-2122.5887648433295</v>
          </cell>
          <cell r="AQ103">
            <v>-76413.195534359824</v>
          </cell>
          <cell r="AR103">
            <v>0</v>
          </cell>
          <cell r="AS103">
            <v>0</v>
          </cell>
          <cell r="AT103">
            <v>0</v>
          </cell>
        </row>
        <row r="104">
          <cell r="A104" t="str">
            <v>TAUBATE-SP</v>
          </cell>
          <cell r="B104">
            <v>-44359.714655530785</v>
          </cell>
          <cell r="C104">
            <v>-9.6150786420860226E-4</v>
          </cell>
          <cell r="D104">
            <v>-76413.195534359867</v>
          </cell>
          <cell r="E104">
            <v>-2122.5887648433295</v>
          </cell>
          <cell r="F104">
            <v>-2122.5887648433295</v>
          </cell>
          <cell r="H104">
            <v>-2122.5887648433295</v>
          </cell>
          <cell r="I104">
            <v>-2122.5887648433295</v>
          </cell>
          <cell r="J104">
            <v>-2122.5887648433295</v>
          </cell>
          <cell r="K104">
            <v>-2122.5887648433295</v>
          </cell>
          <cell r="L104">
            <v>-2122.5887648433295</v>
          </cell>
          <cell r="M104">
            <v>-2122.5887648433295</v>
          </cell>
          <cell r="N104">
            <v>-2122.5887648433295</v>
          </cell>
          <cell r="O104">
            <v>-2122.5887648433295</v>
          </cell>
          <cell r="P104">
            <v>-2122.5887648433295</v>
          </cell>
          <cell r="Q104">
            <v>-2122.5887648433295</v>
          </cell>
          <cell r="R104">
            <v>-2122.5887648433295</v>
          </cell>
          <cell r="S104">
            <v>-2122.5887648433295</v>
          </cell>
          <cell r="T104">
            <v>-2122.5887648433295</v>
          </cell>
          <cell r="U104">
            <v>-2122.5887648433295</v>
          </cell>
          <cell r="V104">
            <v>-2122.5887648433295</v>
          </cell>
          <cell r="W104">
            <v>-2122.5887648433295</v>
          </cell>
          <cell r="X104">
            <v>-2122.5887648433295</v>
          </cell>
          <cell r="Y104">
            <v>-2122.5887648433295</v>
          </cell>
          <cell r="Z104">
            <v>-2122.5887648433295</v>
          </cell>
          <cell r="AA104">
            <v>-2122.5887648433295</v>
          </cell>
          <cell r="AB104">
            <v>-2122.5887648433295</v>
          </cell>
          <cell r="AC104">
            <v>-2122.5887648433295</v>
          </cell>
          <cell r="AD104">
            <v>-2122.5887648433295</v>
          </cell>
          <cell r="AE104">
            <v>-2122.5887648433295</v>
          </cell>
          <cell r="AF104">
            <v>-2122.5887648433295</v>
          </cell>
          <cell r="AG104">
            <v>-2122.5887648433295</v>
          </cell>
          <cell r="AH104">
            <v>-2122.5887648433295</v>
          </cell>
          <cell r="AI104">
            <v>-2122.5887648433295</v>
          </cell>
          <cell r="AJ104">
            <v>-2122.5887648433295</v>
          </cell>
          <cell r="AK104">
            <v>-2122.5887648433295</v>
          </cell>
          <cell r="AL104">
            <v>-2122.5887648433295</v>
          </cell>
          <cell r="AM104">
            <v>-2122.5887648433295</v>
          </cell>
          <cell r="AN104">
            <v>-2122.5887648433295</v>
          </cell>
          <cell r="AO104">
            <v>-2122.5887648433295</v>
          </cell>
          <cell r="AP104">
            <v>-2122.5887648433295</v>
          </cell>
          <cell r="AQ104">
            <v>-76413.195534359824</v>
          </cell>
          <cell r="AR104">
            <v>0</v>
          </cell>
          <cell r="AS104">
            <v>0</v>
          </cell>
          <cell r="AT104">
            <v>0</v>
          </cell>
        </row>
        <row r="105">
          <cell r="A105" t="str">
            <v>VITORIA-ES</v>
          </cell>
          <cell r="B105">
            <v>-44359.714655530785</v>
          </cell>
          <cell r="C105">
            <v>-9.6150786420860226E-4</v>
          </cell>
          <cell r="D105">
            <v>-76413.195534359867</v>
          </cell>
          <cell r="E105">
            <v>-2122.5887648433295</v>
          </cell>
          <cell r="F105">
            <v>-2122.5887648433295</v>
          </cell>
          <cell r="H105">
            <v>-2122.5887648433295</v>
          </cell>
          <cell r="I105">
            <v>-2122.5887648433295</v>
          </cell>
          <cell r="J105">
            <v>-2122.5887648433295</v>
          </cell>
          <cell r="K105">
            <v>-2122.5887648433295</v>
          </cell>
          <cell r="L105">
            <v>-2122.5887648433295</v>
          </cell>
          <cell r="M105">
            <v>-2122.5887648433295</v>
          </cell>
          <cell r="N105">
            <v>-2122.5887648433295</v>
          </cell>
          <cell r="O105">
            <v>-2122.5887648433295</v>
          </cell>
          <cell r="P105">
            <v>-2122.5887648433295</v>
          </cell>
          <cell r="Q105">
            <v>-2122.5887648433295</v>
          </cell>
          <cell r="R105">
            <v>-2122.5887648433295</v>
          </cell>
          <cell r="S105">
            <v>-2122.5887648433295</v>
          </cell>
          <cell r="T105">
            <v>-2122.5887648433295</v>
          </cell>
          <cell r="U105">
            <v>-2122.5887648433295</v>
          </cell>
          <cell r="V105">
            <v>-2122.5887648433295</v>
          </cell>
          <cell r="W105">
            <v>-2122.5887648433295</v>
          </cell>
          <cell r="X105">
            <v>-2122.5887648433295</v>
          </cell>
          <cell r="Y105">
            <v>-2122.5887648433295</v>
          </cell>
          <cell r="Z105">
            <v>-2122.5887648433295</v>
          </cell>
          <cell r="AA105">
            <v>-2122.5887648433295</v>
          </cell>
          <cell r="AB105">
            <v>-2122.5887648433295</v>
          </cell>
          <cell r="AC105">
            <v>-2122.5887648433295</v>
          </cell>
          <cell r="AD105">
            <v>-2122.5887648433295</v>
          </cell>
          <cell r="AE105">
            <v>-2122.5887648433295</v>
          </cell>
          <cell r="AF105">
            <v>-2122.5887648433295</v>
          </cell>
          <cell r="AG105">
            <v>-2122.5887648433295</v>
          </cell>
          <cell r="AH105">
            <v>-2122.5887648433295</v>
          </cell>
          <cell r="AI105">
            <v>-2122.5887648433295</v>
          </cell>
          <cell r="AJ105">
            <v>-2122.5887648433295</v>
          </cell>
          <cell r="AK105">
            <v>-2122.5887648433295</v>
          </cell>
          <cell r="AL105">
            <v>-2122.5887648433295</v>
          </cell>
          <cell r="AM105">
            <v>-2122.5887648433295</v>
          </cell>
          <cell r="AN105">
            <v>-2122.5887648433295</v>
          </cell>
          <cell r="AO105">
            <v>-2122.5887648433295</v>
          </cell>
          <cell r="AP105">
            <v>-2122.5887648433295</v>
          </cell>
          <cell r="AQ105">
            <v>-76413.195534359824</v>
          </cell>
          <cell r="AR105">
            <v>0</v>
          </cell>
          <cell r="AS105">
            <v>0</v>
          </cell>
          <cell r="AT105">
            <v>0</v>
          </cell>
        </row>
        <row r="106">
          <cell r="A106" t="str">
            <v>VOLTA REDONDA-RJ</v>
          </cell>
          <cell r="B106">
            <v>-44359.714655530785</v>
          </cell>
          <cell r="C106">
            <v>-9.6150786420860226E-4</v>
          </cell>
          <cell r="D106">
            <v>-76413.195534359867</v>
          </cell>
          <cell r="E106">
            <v>-2122.5887648433295</v>
          </cell>
          <cell r="F106">
            <v>-2122.5887648433295</v>
          </cell>
          <cell r="H106">
            <v>-2122.5887648433295</v>
          </cell>
          <cell r="I106">
            <v>-2122.5887648433295</v>
          </cell>
          <cell r="J106">
            <v>-2122.5887648433295</v>
          </cell>
          <cell r="K106">
            <v>-2122.5887648433295</v>
          </cell>
          <cell r="L106">
            <v>-2122.5887648433295</v>
          </cell>
          <cell r="M106">
            <v>-2122.5887648433295</v>
          </cell>
          <cell r="N106">
            <v>-2122.5887648433295</v>
          </cell>
          <cell r="O106">
            <v>-2122.5887648433295</v>
          </cell>
          <cell r="P106">
            <v>-2122.5887648433295</v>
          </cell>
          <cell r="Q106">
            <v>-2122.5887648433295</v>
          </cell>
          <cell r="R106">
            <v>-2122.5887648433295</v>
          </cell>
          <cell r="S106">
            <v>-2122.5887648433295</v>
          </cell>
          <cell r="T106">
            <v>-2122.5887648433295</v>
          </cell>
          <cell r="U106">
            <v>-2122.5887648433295</v>
          </cell>
          <cell r="V106">
            <v>-2122.5887648433295</v>
          </cell>
          <cell r="W106">
            <v>-2122.5887648433295</v>
          </cell>
          <cell r="X106">
            <v>-2122.5887648433295</v>
          </cell>
          <cell r="Y106">
            <v>-2122.5887648433295</v>
          </cell>
          <cell r="Z106">
            <v>-2122.5887648433295</v>
          </cell>
          <cell r="AA106">
            <v>-2122.5887648433295</v>
          </cell>
          <cell r="AB106">
            <v>-2122.5887648433295</v>
          </cell>
          <cell r="AC106">
            <v>-2122.5887648433295</v>
          </cell>
          <cell r="AD106">
            <v>-2122.5887648433295</v>
          </cell>
          <cell r="AE106">
            <v>-2122.5887648433295</v>
          </cell>
          <cell r="AF106">
            <v>-2122.5887648433295</v>
          </cell>
          <cell r="AG106">
            <v>-2122.5887648433295</v>
          </cell>
          <cell r="AH106">
            <v>-2122.5887648433295</v>
          </cell>
          <cell r="AI106">
            <v>-2122.5887648433295</v>
          </cell>
          <cell r="AJ106">
            <v>-2122.5887648433295</v>
          </cell>
          <cell r="AK106">
            <v>-2122.5887648433295</v>
          </cell>
          <cell r="AL106">
            <v>-2122.5887648433295</v>
          </cell>
          <cell r="AM106">
            <v>-2122.5887648433295</v>
          </cell>
          <cell r="AN106">
            <v>-2122.5887648433295</v>
          </cell>
          <cell r="AO106">
            <v>-2122.5887648433295</v>
          </cell>
          <cell r="AP106">
            <v>-2122.5887648433295</v>
          </cell>
          <cell r="AQ106">
            <v>-76413.195534359824</v>
          </cell>
          <cell r="AR106">
            <v>0</v>
          </cell>
          <cell r="AS106">
            <v>0</v>
          </cell>
          <cell r="AT106">
            <v>0</v>
          </cell>
        </row>
        <row r="107">
          <cell r="A107" t="str">
            <v>ESTANCIA-SE</v>
          </cell>
          <cell r="B107">
            <v>-54175.581318787998</v>
          </cell>
          <cell r="C107">
            <v>-1.1742692190557784E-3</v>
          </cell>
          <cell r="D107">
            <v>-93321.819597954032</v>
          </cell>
          <cell r="E107">
            <v>-2592.2727666098344</v>
          </cell>
          <cell r="F107">
            <v>-2592.2727666098344</v>
          </cell>
          <cell r="H107">
            <v>-2592.2727666098344</v>
          </cell>
          <cell r="I107">
            <v>-2592.2727666098344</v>
          </cell>
          <cell r="J107">
            <v>-2592.2727666098344</v>
          </cell>
          <cell r="K107">
            <v>-2592.2727666098344</v>
          </cell>
          <cell r="L107">
            <v>-2592.2727666098344</v>
          </cell>
          <cell r="M107">
            <v>-2592.2727666098344</v>
          </cell>
          <cell r="N107">
            <v>-2592.2727666098344</v>
          </cell>
          <cell r="O107">
            <v>-2592.2727666098344</v>
          </cell>
          <cell r="P107">
            <v>-2592.2727666098344</v>
          </cell>
          <cell r="Q107">
            <v>-2592.2727666098344</v>
          </cell>
          <cell r="R107">
            <v>-2592.2727666098344</v>
          </cell>
          <cell r="S107">
            <v>-2592.2727666098344</v>
          </cell>
          <cell r="T107">
            <v>-2592.2727666098344</v>
          </cell>
          <cell r="U107">
            <v>-2592.2727666098344</v>
          </cell>
          <cell r="V107">
            <v>-2592.2727666098344</v>
          </cell>
          <cell r="W107">
            <v>-2592.2727666098344</v>
          </cell>
          <cell r="X107">
            <v>-2592.2727666098344</v>
          </cell>
          <cell r="Y107">
            <v>-2592.2727666098344</v>
          </cell>
          <cell r="Z107">
            <v>-2592.2727666098344</v>
          </cell>
          <cell r="AA107">
            <v>-2592.2727666098344</v>
          </cell>
          <cell r="AB107">
            <v>-2592.2727666098344</v>
          </cell>
          <cell r="AC107">
            <v>-2592.2727666098344</v>
          </cell>
          <cell r="AD107">
            <v>-2592.2727666098344</v>
          </cell>
          <cell r="AE107">
            <v>-2592.2727666098344</v>
          </cell>
          <cell r="AF107">
            <v>-2592.2727666098344</v>
          </cell>
          <cell r="AG107">
            <v>-2592.2727666098344</v>
          </cell>
          <cell r="AH107">
            <v>-2592.2727666098344</v>
          </cell>
          <cell r="AI107">
            <v>-2592.2727666098344</v>
          </cell>
          <cell r="AJ107">
            <v>-2592.2727666098344</v>
          </cell>
          <cell r="AK107">
            <v>-2592.2727666098344</v>
          </cell>
          <cell r="AL107">
            <v>-2592.2727666098344</v>
          </cell>
          <cell r="AM107">
            <v>-2592.2727666098344</v>
          </cell>
          <cell r="AN107">
            <v>-2592.2727666098344</v>
          </cell>
          <cell r="AO107">
            <v>-2592.2727666098344</v>
          </cell>
          <cell r="AP107">
            <v>-2592.2727666098344</v>
          </cell>
          <cell r="AQ107">
            <v>-93321.819597954091</v>
          </cell>
          <cell r="AR107">
            <v>0</v>
          </cell>
          <cell r="AS107">
            <v>0</v>
          </cell>
          <cell r="AT107">
            <v>0</v>
          </cell>
        </row>
        <row r="108">
          <cell r="A108" t="str">
            <v>GOIANA-PE</v>
          </cell>
          <cell r="B108">
            <v>-44159.993032687315</v>
          </cell>
          <cell r="C108">
            <v>-9.5717884828711334E-4</v>
          </cell>
          <cell r="D108">
            <v>-76069.158889009748</v>
          </cell>
          <cell r="E108">
            <v>-2113.032191361382</v>
          </cell>
          <cell r="F108">
            <v>-2113.032191361382</v>
          </cell>
          <cell r="H108">
            <v>-2113.032191361382</v>
          </cell>
          <cell r="I108">
            <v>-2113.032191361382</v>
          </cell>
          <cell r="J108">
            <v>-2113.032191361382</v>
          </cell>
          <cell r="K108">
            <v>-2113.032191361382</v>
          </cell>
          <cell r="L108">
            <v>-2113.032191361382</v>
          </cell>
          <cell r="M108">
            <v>-2113.032191361382</v>
          </cell>
          <cell r="N108">
            <v>-2113.032191361382</v>
          </cell>
          <cell r="O108">
            <v>-2113.032191361382</v>
          </cell>
          <cell r="P108">
            <v>-2113.032191361382</v>
          </cell>
          <cell r="Q108">
            <v>-2113.032191361382</v>
          </cell>
          <cell r="R108">
            <v>-2113.032191361382</v>
          </cell>
          <cell r="S108">
            <v>-2113.032191361382</v>
          </cell>
          <cell r="T108">
            <v>-2113.032191361382</v>
          </cell>
          <cell r="U108">
            <v>-2113.032191361382</v>
          </cell>
          <cell r="V108">
            <v>-2113.032191361382</v>
          </cell>
          <cell r="W108">
            <v>-2113.032191361382</v>
          </cell>
          <cell r="X108">
            <v>-2113.032191361382</v>
          </cell>
          <cell r="Y108">
            <v>-2113.032191361382</v>
          </cell>
          <cell r="Z108">
            <v>-2113.032191361382</v>
          </cell>
          <cell r="AA108">
            <v>-2113.032191361382</v>
          </cell>
          <cell r="AB108">
            <v>-2113.032191361382</v>
          </cell>
          <cell r="AC108">
            <v>-2113.032191361382</v>
          </cell>
          <cell r="AD108">
            <v>-2113.032191361382</v>
          </cell>
          <cell r="AE108">
            <v>-2113.032191361382</v>
          </cell>
          <cell r="AF108">
            <v>-2113.032191361382</v>
          </cell>
          <cell r="AG108">
            <v>-2113.032191361382</v>
          </cell>
          <cell r="AH108">
            <v>-2113.032191361382</v>
          </cell>
          <cell r="AI108">
            <v>-2113.032191361382</v>
          </cell>
          <cell r="AJ108">
            <v>-2113.032191361382</v>
          </cell>
          <cell r="AK108">
            <v>-2113.032191361382</v>
          </cell>
          <cell r="AL108">
            <v>-2113.032191361382</v>
          </cell>
          <cell r="AM108">
            <v>-2113.032191361382</v>
          </cell>
          <cell r="AN108">
            <v>-2113.032191361382</v>
          </cell>
          <cell r="AO108">
            <v>-2113.032191361382</v>
          </cell>
          <cell r="AP108">
            <v>-2113.032191361382</v>
          </cell>
          <cell r="AQ108">
            <v>-76069.158889009748</v>
          </cell>
          <cell r="AR108">
            <v>0</v>
          </cell>
          <cell r="AS108">
            <v>0</v>
          </cell>
          <cell r="AT108">
            <v>0</v>
          </cell>
        </row>
        <row r="109">
          <cell r="A109" t="str">
            <v>IGARASSU-PE</v>
          </cell>
          <cell r="B109">
            <v>-44159.993032687315</v>
          </cell>
          <cell r="C109">
            <v>-9.5717884828711334E-4</v>
          </cell>
          <cell r="D109">
            <v>-76069.158889009748</v>
          </cell>
          <cell r="E109">
            <v>-2113.032191361382</v>
          </cell>
          <cell r="F109">
            <v>-2113.032191361382</v>
          </cell>
          <cell r="H109">
            <v>-2113.032191361382</v>
          </cell>
          <cell r="I109">
            <v>-2113.032191361382</v>
          </cell>
          <cell r="J109">
            <v>-2113.032191361382</v>
          </cell>
          <cell r="K109">
            <v>-2113.032191361382</v>
          </cell>
          <cell r="L109">
            <v>-2113.032191361382</v>
          </cell>
          <cell r="M109">
            <v>-2113.032191361382</v>
          </cell>
          <cell r="N109">
            <v>-2113.032191361382</v>
          </cell>
          <cell r="O109">
            <v>-2113.032191361382</v>
          </cell>
          <cell r="P109">
            <v>-2113.032191361382</v>
          </cell>
          <cell r="Q109">
            <v>-2113.032191361382</v>
          </cell>
          <cell r="R109">
            <v>-2113.032191361382</v>
          </cell>
          <cell r="S109">
            <v>-2113.032191361382</v>
          </cell>
          <cell r="T109">
            <v>-2113.032191361382</v>
          </cell>
          <cell r="U109">
            <v>-2113.032191361382</v>
          </cell>
          <cell r="V109">
            <v>-2113.032191361382</v>
          </cell>
          <cell r="W109">
            <v>-2113.032191361382</v>
          </cell>
          <cell r="X109">
            <v>-2113.032191361382</v>
          </cell>
          <cell r="Y109">
            <v>-2113.032191361382</v>
          </cell>
          <cell r="Z109">
            <v>-2113.032191361382</v>
          </cell>
          <cell r="AA109">
            <v>-2113.032191361382</v>
          </cell>
          <cell r="AB109">
            <v>-2113.032191361382</v>
          </cell>
          <cell r="AC109">
            <v>-2113.032191361382</v>
          </cell>
          <cell r="AD109">
            <v>-2113.032191361382</v>
          </cell>
          <cell r="AE109">
            <v>-2113.032191361382</v>
          </cell>
          <cell r="AF109">
            <v>-2113.032191361382</v>
          </cell>
          <cell r="AG109">
            <v>-2113.032191361382</v>
          </cell>
          <cell r="AH109">
            <v>-2113.032191361382</v>
          </cell>
          <cell r="AI109">
            <v>-2113.032191361382</v>
          </cell>
          <cell r="AJ109">
            <v>-2113.032191361382</v>
          </cell>
          <cell r="AK109">
            <v>-2113.032191361382</v>
          </cell>
          <cell r="AL109">
            <v>-2113.032191361382</v>
          </cell>
          <cell r="AM109">
            <v>-2113.032191361382</v>
          </cell>
          <cell r="AN109">
            <v>-2113.032191361382</v>
          </cell>
          <cell r="AO109">
            <v>-2113.032191361382</v>
          </cell>
          <cell r="AP109">
            <v>-2113.032191361382</v>
          </cell>
          <cell r="AQ109">
            <v>-76069.158889009748</v>
          </cell>
          <cell r="AR109">
            <v>0</v>
          </cell>
          <cell r="AS109">
            <v>0</v>
          </cell>
          <cell r="AT109">
            <v>0</v>
          </cell>
        </row>
        <row r="110">
          <cell r="A110" t="str">
            <v>JABOATAO DOS GUARARAPES-PE</v>
          </cell>
          <cell r="B110">
            <v>-44159.993032687315</v>
          </cell>
          <cell r="C110">
            <v>-9.5717884828711334E-4</v>
          </cell>
          <cell r="D110">
            <v>-76069.158889009748</v>
          </cell>
          <cell r="E110">
            <v>-2113.032191361382</v>
          </cell>
          <cell r="F110">
            <v>-2113.032191361382</v>
          </cell>
          <cell r="H110">
            <v>-2113.032191361382</v>
          </cell>
          <cell r="I110">
            <v>-2113.032191361382</v>
          </cell>
          <cell r="J110">
            <v>-2113.032191361382</v>
          </cell>
          <cell r="K110">
            <v>-2113.032191361382</v>
          </cell>
          <cell r="L110">
            <v>-2113.032191361382</v>
          </cell>
          <cell r="M110">
            <v>-2113.032191361382</v>
          </cell>
          <cell r="N110">
            <v>-2113.032191361382</v>
          </cell>
          <cell r="O110">
            <v>-2113.032191361382</v>
          </cell>
          <cell r="P110">
            <v>-2113.032191361382</v>
          </cell>
          <cell r="Q110">
            <v>-2113.032191361382</v>
          </cell>
          <cell r="R110">
            <v>-2113.032191361382</v>
          </cell>
          <cell r="S110">
            <v>-2113.032191361382</v>
          </cell>
          <cell r="T110">
            <v>-2113.032191361382</v>
          </cell>
          <cell r="U110">
            <v>-2113.032191361382</v>
          </cell>
          <cell r="V110">
            <v>-2113.032191361382</v>
          </cell>
          <cell r="W110">
            <v>-2113.032191361382</v>
          </cell>
          <cell r="X110">
            <v>-2113.032191361382</v>
          </cell>
          <cell r="Y110">
            <v>-2113.032191361382</v>
          </cell>
          <cell r="Z110">
            <v>-2113.032191361382</v>
          </cell>
          <cell r="AA110">
            <v>-2113.032191361382</v>
          </cell>
          <cell r="AB110">
            <v>-2113.032191361382</v>
          </cell>
          <cell r="AC110">
            <v>-2113.032191361382</v>
          </cell>
          <cell r="AD110">
            <v>-2113.032191361382</v>
          </cell>
          <cell r="AE110">
            <v>-2113.032191361382</v>
          </cell>
          <cell r="AF110">
            <v>-2113.032191361382</v>
          </cell>
          <cell r="AG110">
            <v>-2113.032191361382</v>
          </cell>
          <cell r="AH110">
            <v>-2113.032191361382</v>
          </cell>
          <cell r="AI110">
            <v>-2113.032191361382</v>
          </cell>
          <cell r="AJ110">
            <v>-2113.032191361382</v>
          </cell>
          <cell r="AK110">
            <v>-2113.032191361382</v>
          </cell>
          <cell r="AL110">
            <v>-2113.032191361382</v>
          </cell>
          <cell r="AM110">
            <v>-2113.032191361382</v>
          </cell>
          <cell r="AN110">
            <v>-2113.032191361382</v>
          </cell>
          <cell r="AO110">
            <v>-2113.032191361382</v>
          </cell>
          <cell r="AP110">
            <v>-2113.032191361382</v>
          </cell>
          <cell r="AQ110">
            <v>-76069.158889009748</v>
          </cell>
          <cell r="AR110">
            <v>0</v>
          </cell>
          <cell r="AS110">
            <v>0</v>
          </cell>
          <cell r="AT110">
            <v>0</v>
          </cell>
        </row>
        <row r="111">
          <cell r="A111" t="str">
            <v>LARANJEIRAS-SE</v>
          </cell>
          <cell r="B111">
            <v>-44159.993032687315</v>
          </cell>
          <cell r="C111">
            <v>-9.5717884828711334E-4</v>
          </cell>
          <cell r="D111">
            <v>-76069.158889009748</v>
          </cell>
          <cell r="E111">
            <v>-2113.032191361382</v>
          </cell>
          <cell r="F111">
            <v>-2113.032191361382</v>
          </cell>
          <cell r="H111">
            <v>-2113.032191361382</v>
          </cell>
          <cell r="I111">
            <v>-2113.032191361382</v>
          </cell>
          <cell r="J111">
            <v>-2113.032191361382</v>
          </cell>
          <cell r="K111">
            <v>-2113.032191361382</v>
          </cell>
          <cell r="L111">
            <v>-2113.032191361382</v>
          </cell>
          <cell r="M111">
            <v>-2113.032191361382</v>
          </cell>
          <cell r="N111">
            <v>-2113.032191361382</v>
          </cell>
          <cell r="O111">
            <v>-2113.032191361382</v>
          </cell>
          <cell r="P111">
            <v>-2113.032191361382</v>
          </cell>
          <cell r="Q111">
            <v>-2113.032191361382</v>
          </cell>
          <cell r="R111">
            <v>-2113.032191361382</v>
          </cell>
          <cell r="S111">
            <v>-2113.032191361382</v>
          </cell>
          <cell r="T111">
            <v>-2113.032191361382</v>
          </cell>
          <cell r="U111">
            <v>-2113.032191361382</v>
          </cell>
          <cell r="V111">
            <v>-2113.032191361382</v>
          </cell>
          <cell r="W111">
            <v>-2113.032191361382</v>
          </cell>
          <cell r="X111">
            <v>-2113.032191361382</v>
          </cell>
          <cell r="Y111">
            <v>-2113.032191361382</v>
          </cell>
          <cell r="Z111">
            <v>-2113.032191361382</v>
          </cell>
          <cell r="AA111">
            <v>-2113.032191361382</v>
          </cell>
          <cell r="AB111">
            <v>-2113.032191361382</v>
          </cell>
          <cell r="AC111">
            <v>-2113.032191361382</v>
          </cell>
          <cell r="AD111">
            <v>-2113.032191361382</v>
          </cell>
          <cell r="AE111">
            <v>-2113.032191361382</v>
          </cell>
          <cell r="AF111">
            <v>-2113.032191361382</v>
          </cell>
          <cell r="AG111">
            <v>-2113.032191361382</v>
          </cell>
          <cell r="AH111">
            <v>-2113.032191361382</v>
          </cell>
          <cell r="AI111">
            <v>-2113.032191361382</v>
          </cell>
          <cell r="AJ111">
            <v>-2113.032191361382</v>
          </cell>
          <cell r="AK111">
            <v>-2113.032191361382</v>
          </cell>
          <cell r="AL111">
            <v>-2113.032191361382</v>
          </cell>
          <cell r="AM111">
            <v>-2113.032191361382</v>
          </cell>
          <cell r="AN111">
            <v>-2113.032191361382</v>
          </cell>
          <cell r="AO111">
            <v>-2113.032191361382</v>
          </cell>
          <cell r="AP111">
            <v>-2113.032191361382</v>
          </cell>
          <cell r="AQ111">
            <v>-76069.158889009748</v>
          </cell>
          <cell r="AR111">
            <v>0</v>
          </cell>
          <cell r="AS111">
            <v>0</v>
          </cell>
          <cell r="AT111">
            <v>0</v>
          </cell>
        </row>
        <row r="112">
          <cell r="A112" t="str">
            <v>MACAIBA-RN</v>
          </cell>
          <cell r="B112">
            <v>-44159.993032687315</v>
          </cell>
          <cell r="C112">
            <v>-9.5717884828711334E-4</v>
          </cell>
          <cell r="D112">
            <v>-76069.158889009748</v>
          </cell>
          <cell r="E112">
            <v>-2113.032191361382</v>
          </cell>
          <cell r="F112">
            <v>-2113.032191361382</v>
          </cell>
          <cell r="H112">
            <v>-2113.032191361382</v>
          </cell>
          <cell r="I112">
            <v>-2113.032191361382</v>
          </cell>
          <cell r="J112">
            <v>-2113.032191361382</v>
          </cell>
          <cell r="K112">
            <v>-2113.032191361382</v>
          </cell>
          <cell r="L112">
            <v>-2113.032191361382</v>
          </cell>
          <cell r="M112">
            <v>-2113.032191361382</v>
          </cell>
          <cell r="N112">
            <v>-2113.032191361382</v>
          </cell>
          <cell r="O112">
            <v>-2113.032191361382</v>
          </cell>
          <cell r="P112">
            <v>-2113.032191361382</v>
          </cell>
          <cell r="Q112">
            <v>-2113.032191361382</v>
          </cell>
          <cell r="R112">
            <v>-2113.032191361382</v>
          </cell>
          <cell r="S112">
            <v>-2113.032191361382</v>
          </cell>
          <cell r="T112">
            <v>-2113.032191361382</v>
          </cell>
          <cell r="U112">
            <v>-2113.032191361382</v>
          </cell>
          <cell r="V112">
            <v>-2113.032191361382</v>
          </cell>
          <cell r="W112">
            <v>-2113.032191361382</v>
          </cell>
          <cell r="X112">
            <v>-2113.032191361382</v>
          </cell>
          <cell r="Y112">
            <v>-2113.032191361382</v>
          </cell>
          <cell r="Z112">
            <v>-2113.032191361382</v>
          </cell>
          <cell r="AA112">
            <v>-2113.032191361382</v>
          </cell>
          <cell r="AB112">
            <v>-2113.032191361382</v>
          </cell>
          <cell r="AC112">
            <v>-2113.032191361382</v>
          </cell>
          <cell r="AD112">
            <v>-2113.032191361382</v>
          </cell>
          <cell r="AE112">
            <v>-2113.032191361382</v>
          </cell>
          <cell r="AF112">
            <v>-2113.032191361382</v>
          </cell>
          <cell r="AG112">
            <v>-2113.032191361382</v>
          </cell>
          <cell r="AH112">
            <v>-2113.032191361382</v>
          </cell>
          <cell r="AI112">
            <v>-2113.032191361382</v>
          </cell>
          <cell r="AJ112">
            <v>-2113.032191361382</v>
          </cell>
          <cell r="AK112">
            <v>-2113.032191361382</v>
          </cell>
          <cell r="AL112">
            <v>-2113.032191361382</v>
          </cell>
          <cell r="AM112">
            <v>-2113.032191361382</v>
          </cell>
          <cell r="AN112">
            <v>-2113.032191361382</v>
          </cell>
          <cell r="AO112">
            <v>-2113.032191361382</v>
          </cell>
          <cell r="AP112">
            <v>-2113.032191361382</v>
          </cell>
          <cell r="AQ112">
            <v>-76069.158889009748</v>
          </cell>
          <cell r="AR112">
            <v>0</v>
          </cell>
          <cell r="AS112">
            <v>0</v>
          </cell>
          <cell r="AT112">
            <v>0</v>
          </cell>
        </row>
        <row r="113">
          <cell r="A113" t="str">
            <v>PEDRAS DE FOGO-PB</v>
          </cell>
          <cell r="B113">
            <v>-44159.993032687315</v>
          </cell>
          <cell r="C113">
            <v>-9.5717884828711334E-4</v>
          </cell>
          <cell r="D113">
            <v>-76069.158889009748</v>
          </cell>
          <cell r="E113">
            <v>-2113.032191361382</v>
          </cell>
          <cell r="F113">
            <v>-2113.032191361382</v>
          </cell>
          <cell r="H113">
            <v>-2113.032191361382</v>
          </cell>
          <cell r="I113">
            <v>-2113.032191361382</v>
          </cell>
          <cell r="J113">
            <v>-2113.032191361382</v>
          </cell>
          <cell r="K113">
            <v>-2113.032191361382</v>
          </cell>
          <cell r="L113">
            <v>-2113.032191361382</v>
          </cell>
          <cell r="M113">
            <v>-2113.032191361382</v>
          </cell>
          <cell r="N113">
            <v>-2113.032191361382</v>
          </cell>
          <cell r="O113">
            <v>-2113.032191361382</v>
          </cell>
          <cell r="P113">
            <v>-2113.032191361382</v>
          </cell>
          <cell r="Q113">
            <v>-2113.032191361382</v>
          </cell>
          <cell r="R113">
            <v>-2113.032191361382</v>
          </cell>
          <cell r="S113">
            <v>-2113.032191361382</v>
          </cell>
          <cell r="T113">
            <v>-2113.032191361382</v>
          </cell>
          <cell r="U113">
            <v>-2113.032191361382</v>
          </cell>
          <cell r="V113">
            <v>-2113.032191361382</v>
          </cell>
          <cell r="W113">
            <v>-2113.032191361382</v>
          </cell>
          <cell r="X113">
            <v>-2113.032191361382</v>
          </cell>
          <cell r="Y113">
            <v>-2113.032191361382</v>
          </cell>
          <cell r="Z113">
            <v>-2113.032191361382</v>
          </cell>
          <cell r="AA113">
            <v>-2113.032191361382</v>
          </cell>
          <cell r="AB113">
            <v>-2113.032191361382</v>
          </cell>
          <cell r="AC113">
            <v>-2113.032191361382</v>
          </cell>
          <cell r="AD113">
            <v>-2113.032191361382</v>
          </cell>
          <cell r="AE113">
            <v>-2113.032191361382</v>
          </cell>
          <cell r="AF113">
            <v>-2113.032191361382</v>
          </cell>
          <cell r="AG113">
            <v>-2113.032191361382</v>
          </cell>
          <cell r="AH113">
            <v>-2113.032191361382</v>
          </cell>
          <cell r="AI113">
            <v>-2113.032191361382</v>
          </cell>
          <cell r="AJ113">
            <v>-2113.032191361382</v>
          </cell>
          <cell r="AK113">
            <v>-2113.032191361382</v>
          </cell>
          <cell r="AL113">
            <v>-2113.032191361382</v>
          </cell>
          <cell r="AM113">
            <v>-2113.032191361382</v>
          </cell>
          <cell r="AN113">
            <v>-2113.032191361382</v>
          </cell>
          <cell r="AO113">
            <v>-2113.032191361382</v>
          </cell>
          <cell r="AP113">
            <v>-2113.032191361382</v>
          </cell>
          <cell r="AQ113">
            <v>-76069.158889009748</v>
          </cell>
          <cell r="AR113">
            <v>0</v>
          </cell>
          <cell r="AS113">
            <v>0</v>
          </cell>
          <cell r="AT113">
            <v>0</v>
          </cell>
        </row>
        <row r="114">
          <cell r="A114" t="str">
            <v>PENEDO-AL</v>
          </cell>
          <cell r="B114">
            <v>-49112.028455232939</v>
          </cell>
          <cell r="C114">
            <v>-1.0645154495162092E-3</v>
          </cell>
          <cell r="D114">
            <v>-84599.440338619475</v>
          </cell>
          <cell r="E114">
            <v>-2349.9844538505408</v>
          </cell>
          <cell r="F114">
            <v>-2349.9844538505408</v>
          </cell>
          <cell r="H114">
            <v>-2349.9844538505408</v>
          </cell>
          <cell r="I114">
            <v>-2349.9844538505408</v>
          </cell>
          <cell r="J114">
            <v>-2349.9844538505408</v>
          </cell>
          <cell r="K114">
            <v>-2349.9844538505408</v>
          </cell>
          <cell r="L114">
            <v>-2349.9844538505408</v>
          </cell>
          <cell r="M114">
            <v>-2349.9844538505408</v>
          </cell>
          <cell r="N114">
            <v>-2349.9844538505408</v>
          </cell>
          <cell r="O114">
            <v>-2349.9844538505408</v>
          </cell>
          <cell r="P114">
            <v>-2349.9844538505408</v>
          </cell>
          <cell r="Q114">
            <v>-2349.9844538505408</v>
          </cell>
          <cell r="R114">
            <v>-2349.9844538505408</v>
          </cell>
          <cell r="S114">
            <v>-2349.9844538505408</v>
          </cell>
          <cell r="T114">
            <v>-2349.9844538505408</v>
          </cell>
          <cell r="U114">
            <v>-2349.9844538505408</v>
          </cell>
          <cell r="V114">
            <v>-2349.9844538505408</v>
          </cell>
          <cell r="W114">
            <v>-2349.9844538505408</v>
          </cell>
          <cell r="X114">
            <v>-2349.9844538505408</v>
          </cell>
          <cell r="Y114">
            <v>-2349.9844538505408</v>
          </cell>
          <cell r="Z114">
            <v>-2349.9844538505408</v>
          </cell>
          <cell r="AA114">
            <v>-2349.9844538505408</v>
          </cell>
          <cell r="AB114">
            <v>-2349.9844538505408</v>
          </cell>
          <cell r="AC114">
            <v>-2349.9844538505408</v>
          </cell>
          <cell r="AD114">
            <v>-2349.9844538505408</v>
          </cell>
          <cell r="AE114">
            <v>-2349.9844538505408</v>
          </cell>
          <cell r="AF114">
            <v>-2349.9844538505408</v>
          </cell>
          <cell r="AG114">
            <v>-2349.9844538505408</v>
          </cell>
          <cell r="AH114">
            <v>-2349.9844538505408</v>
          </cell>
          <cell r="AI114">
            <v>-2349.9844538505408</v>
          </cell>
          <cell r="AJ114">
            <v>-2349.9844538505408</v>
          </cell>
          <cell r="AK114">
            <v>-2349.9844538505408</v>
          </cell>
          <cell r="AL114">
            <v>-2349.9844538505408</v>
          </cell>
          <cell r="AM114">
            <v>-2349.9844538505408</v>
          </cell>
          <cell r="AN114">
            <v>-2349.9844538505408</v>
          </cell>
          <cell r="AO114">
            <v>-2349.9844538505408</v>
          </cell>
          <cell r="AP114">
            <v>-2349.9844538505408</v>
          </cell>
          <cell r="AQ114">
            <v>-84599.440338619504</v>
          </cell>
          <cell r="AR114">
            <v>0</v>
          </cell>
          <cell r="AS114">
            <v>0</v>
          </cell>
          <cell r="AT114">
            <v>0</v>
          </cell>
        </row>
        <row r="115">
          <cell r="A115" t="str">
            <v>COARI-AM</v>
          </cell>
          <cell r="B115">
            <v>-52974.661533568753</v>
          </cell>
          <cell r="C115">
            <v>-1.1482389835878854E-3</v>
          </cell>
          <cell r="D115">
            <v>-91253.138158462432</v>
          </cell>
          <cell r="E115">
            <v>-2534.8093932906231</v>
          </cell>
          <cell r="F115">
            <v>-2534.8093932906231</v>
          </cell>
          <cell r="H115">
            <v>-2534.8093932906231</v>
          </cell>
          <cell r="I115">
            <v>-2534.8093932906231</v>
          </cell>
          <cell r="J115">
            <v>-2534.8093932906231</v>
          </cell>
          <cell r="K115">
            <v>-2534.8093932906231</v>
          </cell>
          <cell r="L115">
            <v>-2534.8093932906231</v>
          </cell>
          <cell r="M115">
            <v>-2534.8093932906231</v>
          </cell>
          <cell r="N115">
            <v>-2534.8093932906231</v>
          </cell>
          <cell r="O115">
            <v>-2534.8093932906231</v>
          </cell>
          <cell r="P115">
            <v>-2534.8093932906231</v>
          </cell>
          <cell r="Q115">
            <v>-2534.8093932906231</v>
          </cell>
          <cell r="R115">
            <v>-2534.8093932906231</v>
          </cell>
          <cell r="S115">
            <v>-2534.8093932906231</v>
          </cell>
          <cell r="T115">
            <v>-2534.8093932906231</v>
          </cell>
          <cell r="U115">
            <v>-2534.8093932906231</v>
          </cell>
          <cell r="V115">
            <v>-2534.8093932906231</v>
          </cell>
          <cell r="W115">
            <v>-2534.8093932906231</v>
          </cell>
          <cell r="X115">
            <v>-2534.8093932906231</v>
          </cell>
          <cell r="Y115">
            <v>-2534.8093932906231</v>
          </cell>
          <cell r="Z115">
            <v>-2534.8093932906231</v>
          </cell>
          <cell r="AA115">
            <v>-2534.8093932906231</v>
          </cell>
          <cell r="AB115">
            <v>-2534.8093932906231</v>
          </cell>
          <cell r="AC115">
            <v>-2534.8093932906231</v>
          </cell>
          <cell r="AD115">
            <v>-2534.8093932906231</v>
          </cell>
          <cell r="AE115">
            <v>-2534.8093932906231</v>
          </cell>
          <cell r="AF115">
            <v>-2534.8093932906231</v>
          </cell>
          <cell r="AG115">
            <v>-2534.8093932906231</v>
          </cell>
          <cell r="AH115">
            <v>-2534.8093932906231</v>
          </cell>
          <cell r="AI115">
            <v>-2534.8093932906231</v>
          </cell>
          <cell r="AJ115">
            <v>-2534.8093932906231</v>
          </cell>
          <cell r="AK115">
            <v>-2534.8093932906231</v>
          </cell>
          <cell r="AL115">
            <v>-2534.8093932906231</v>
          </cell>
          <cell r="AM115">
            <v>-2534.8093932906231</v>
          </cell>
          <cell r="AN115">
            <v>-2534.8093932906231</v>
          </cell>
          <cell r="AO115">
            <v>-2534.8093932906231</v>
          </cell>
          <cell r="AP115">
            <v>-2534.8093932906231</v>
          </cell>
          <cell r="AQ115">
            <v>-91253.138158462345</v>
          </cell>
          <cell r="AR115">
            <v>0</v>
          </cell>
          <cell r="AS115">
            <v>0</v>
          </cell>
          <cell r="AT115">
            <v>0</v>
          </cell>
        </row>
        <row r="116">
          <cell r="A116" t="str">
            <v>ANORI-AM</v>
          </cell>
          <cell r="B116">
            <v>-42548.682987994049</v>
          </cell>
          <cell r="C116">
            <v>-9.2225330172574188E-4</v>
          </cell>
          <cell r="D116">
            <v>-73293.547042366059</v>
          </cell>
          <cell r="E116">
            <v>-2035.9318622879462</v>
          </cell>
          <cell r="F116">
            <v>-2035.9318622879462</v>
          </cell>
          <cell r="H116">
            <v>-2035.9318622879462</v>
          </cell>
          <cell r="I116">
            <v>-2035.9318622879462</v>
          </cell>
          <cell r="J116">
            <v>-2035.9318622879462</v>
          </cell>
          <cell r="K116">
            <v>-2035.9318622879462</v>
          </cell>
          <cell r="L116">
            <v>-2035.9318622879462</v>
          </cell>
          <cell r="M116">
            <v>-2035.9318622879462</v>
          </cell>
          <cell r="N116">
            <v>-2035.9318622879462</v>
          </cell>
          <cell r="O116">
            <v>-2035.9318622879462</v>
          </cell>
          <cell r="P116">
            <v>-2035.9318622879462</v>
          </cell>
          <cell r="Q116">
            <v>-2035.9318622879462</v>
          </cell>
          <cell r="R116">
            <v>-2035.9318622879462</v>
          </cell>
          <cell r="S116">
            <v>-2035.9318622879462</v>
          </cell>
          <cell r="T116">
            <v>-2035.9318622879462</v>
          </cell>
          <cell r="U116">
            <v>-2035.9318622879462</v>
          </cell>
          <cell r="V116">
            <v>-2035.9318622879462</v>
          </cell>
          <cell r="W116">
            <v>-2035.9318622879462</v>
          </cell>
          <cell r="X116">
            <v>-2035.9318622879462</v>
          </cell>
          <cell r="Y116">
            <v>-2035.9318622879462</v>
          </cell>
          <cell r="Z116">
            <v>-2035.9318622879462</v>
          </cell>
          <cell r="AA116">
            <v>-2035.9318622879462</v>
          </cell>
          <cell r="AB116">
            <v>-2035.9318622879462</v>
          </cell>
          <cell r="AC116">
            <v>-2035.9318622879462</v>
          </cell>
          <cell r="AD116">
            <v>-2035.9318622879462</v>
          </cell>
          <cell r="AE116">
            <v>-2035.9318622879462</v>
          </cell>
          <cell r="AF116">
            <v>-2035.9318622879462</v>
          </cell>
          <cell r="AG116">
            <v>-2035.9318622879462</v>
          </cell>
          <cell r="AH116">
            <v>-2035.9318622879462</v>
          </cell>
          <cell r="AI116">
            <v>-2035.9318622879462</v>
          </cell>
          <cell r="AJ116">
            <v>-2035.9318622879462</v>
          </cell>
          <cell r="AK116">
            <v>-2035.9318622879462</v>
          </cell>
          <cell r="AL116">
            <v>-2035.9318622879462</v>
          </cell>
          <cell r="AM116">
            <v>-2035.9318622879462</v>
          </cell>
          <cell r="AN116">
            <v>-2035.9318622879462</v>
          </cell>
          <cell r="AO116">
            <v>-2035.9318622879462</v>
          </cell>
          <cell r="AP116">
            <v>-2035.9318622879462</v>
          </cell>
          <cell r="AQ116">
            <v>-73293.547042366044</v>
          </cell>
          <cell r="AR116">
            <v>0</v>
          </cell>
          <cell r="AS116">
            <v>0</v>
          </cell>
          <cell r="AT116">
            <v>0</v>
          </cell>
        </row>
        <row r="117">
          <cell r="A117" t="str">
            <v>CODAJAS-AM</v>
          </cell>
          <cell r="B117">
            <v>-42548.682987994049</v>
          </cell>
          <cell r="C117">
            <v>-9.2225330172574188E-4</v>
          </cell>
          <cell r="D117">
            <v>-73293.547042366059</v>
          </cell>
          <cell r="E117">
            <v>-2035.9318622879462</v>
          </cell>
          <cell r="F117">
            <v>-2035.9318622879462</v>
          </cell>
          <cell r="H117">
            <v>-2035.9318622879462</v>
          </cell>
          <cell r="I117">
            <v>-2035.9318622879462</v>
          </cell>
          <cell r="J117">
            <v>-2035.9318622879462</v>
          </cell>
          <cell r="K117">
            <v>-2035.9318622879462</v>
          </cell>
          <cell r="L117">
            <v>-2035.9318622879462</v>
          </cell>
          <cell r="M117">
            <v>-2035.9318622879462</v>
          </cell>
          <cell r="N117">
            <v>-2035.9318622879462</v>
          </cell>
          <cell r="O117">
            <v>-2035.9318622879462</v>
          </cell>
          <cell r="P117">
            <v>-2035.9318622879462</v>
          </cell>
          <cell r="Q117">
            <v>-2035.9318622879462</v>
          </cell>
          <cell r="R117">
            <v>-2035.9318622879462</v>
          </cell>
          <cell r="S117">
            <v>-2035.9318622879462</v>
          </cell>
          <cell r="T117">
            <v>-2035.9318622879462</v>
          </cell>
          <cell r="U117">
            <v>-2035.9318622879462</v>
          </cell>
          <cell r="V117">
            <v>-2035.9318622879462</v>
          </cell>
          <cell r="W117">
            <v>-2035.9318622879462</v>
          </cell>
          <cell r="X117">
            <v>-2035.9318622879462</v>
          </cell>
          <cell r="Y117">
            <v>-2035.9318622879462</v>
          </cell>
          <cell r="Z117">
            <v>-2035.9318622879462</v>
          </cell>
          <cell r="AA117">
            <v>-2035.9318622879462</v>
          </cell>
          <cell r="AB117">
            <v>-2035.9318622879462</v>
          </cell>
          <cell r="AC117">
            <v>-2035.9318622879462</v>
          </cell>
          <cell r="AD117">
            <v>-2035.9318622879462</v>
          </cell>
          <cell r="AE117">
            <v>-2035.9318622879462</v>
          </cell>
          <cell r="AF117">
            <v>-2035.9318622879462</v>
          </cell>
          <cell r="AG117">
            <v>-2035.9318622879462</v>
          </cell>
          <cell r="AH117">
            <v>-2035.9318622879462</v>
          </cell>
          <cell r="AI117">
            <v>-2035.9318622879462</v>
          </cell>
          <cell r="AJ117">
            <v>-2035.9318622879462</v>
          </cell>
          <cell r="AK117">
            <v>-2035.9318622879462</v>
          </cell>
          <cell r="AL117">
            <v>-2035.9318622879462</v>
          </cell>
          <cell r="AM117">
            <v>-2035.9318622879462</v>
          </cell>
          <cell r="AN117">
            <v>-2035.9318622879462</v>
          </cell>
          <cell r="AO117">
            <v>-2035.9318622879462</v>
          </cell>
          <cell r="AP117">
            <v>-2035.9318622879462</v>
          </cell>
          <cell r="AQ117">
            <v>-73293.547042366044</v>
          </cell>
          <cell r="AR117">
            <v>0</v>
          </cell>
          <cell r="AS117">
            <v>0</v>
          </cell>
          <cell r="AT117">
            <v>0</v>
          </cell>
        </row>
        <row r="118">
          <cell r="A118" t="str">
            <v>MANACAPURU-AM</v>
          </cell>
          <cell r="B118">
            <v>-42548.682987994049</v>
          </cell>
          <cell r="C118">
            <v>-9.2225330172574188E-4</v>
          </cell>
          <cell r="D118">
            <v>-73293.547042366059</v>
          </cell>
          <cell r="E118">
            <v>-2035.9318622879462</v>
          </cell>
          <cell r="F118">
            <v>0</v>
          </cell>
          <cell r="G118">
            <v>-2035.9318622879462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-2035.9318622879462</v>
          </cell>
          <cell r="AK118">
            <v>-2035.9318622879462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-4071.8637245758923</v>
          </cell>
          <cell r="AR118">
            <v>-69221.683317790172</v>
          </cell>
          <cell r="AS118">
            <v>-34188.659592021053</v>
          </cell>
          <cell r="AT118">
            <v>-34188.65</v>
          </cell>
        </row>
        <row r="119">
          <cell r="A119" t="str">
            <v>IMBE-RS</v>
          </cell>
          <cell r="B119">
            <v>-39073.700536744029</v>
          </cell>
          <cell r="C119">
            <v>-8.4693219155157636E-4</v>
          </cell>
          <cell r="D119">
            <v>-67307.608774101522</v>
          </cell>
          <cell r="E119">
            <v>-1869.6557992805979</v>
          </cell>
          <cell r="F119">
            <v>-1869.6557992805979</v>
          </cell>
          <cell r="H119">
            <v>-1869.6557992805979</v>
          </cell>
          <cell r="I119">
            <v>-1869.6557992805979</v>
          </cell>
          <cell r="J119">
            <v>-1869.6557992805979</v>
          </cell>
          <cell r="K119">
            <v>-1869.6557992805979</v>
          </cell>
          <cell r="L119">
            <v>-1869.6557992805979</v>
          </cell>
          <cell r="M119">
            <v>-1869.6557992805979</v>
          </cell>
          <cell r="N119">
            <v>-1869.6557992805979</v>
          </cell>
          <cell r="O119">
            <v>-1869.6557992805979</v>
          </cell>
          <cell r="P119">
            <v>-1869.6557992805979</v>
          </cell>
          <cell r="Q119">
            <v>-1869.6557992805979</v>
          </cell>
          <cell r="R119">
            <v>-1869.6557992805979</v>
          </cell>
          <cell r="S119">
            <v>-1869.6557992805979</v>
          </cell>
          <cell r="T119">
            <v>-1869.6557992805979</v>
          </cell>
          <cell r="U119">
            <v>-1869.6557992805979</v>
          </cell>
          <cell r="V119">
            <v>-1869.6557992805979</v>
          </cell>
          <cell r="W119">
            <v>-1869.6557992805979</v>
          </cell>
          <cell r="X119">
            <v>-1869.6557992805979</v>
          </cell>
          <cell r="Y119">
            <v>-1869.6557992805979</v>
          </cell>
          <cell r="Z119">
            <v>-1869.6557992805979</v>
          </cell>
          <cell r="AA119">
            <v>-1869.6557992805979</v>
          </cell>
          <cell r="AB119">
            <v>-1869.6557992805979</v>
          </cell>
          <cell r="AC119">
            <v>-1869.6557992805979</v>
          </cell>
          <cell r="AD119">
            <v>-1869.6557992805979</v>
          </cell>
          <cell r="AE119">
            <v>-1869.6557992805979</v>
          </cell>
          <cell r="AF119">
            <v>-1869.6557992805979</v>
          </cell>
          <cell r="AG119">
            <v>-1869.6557992805979</v>
          </cell>
          <cell r="AH119">
            <v>-1869.6557992805979</v>
          </cell>
          <cell r="AI119">
            <v>-1869.6557992805979</v>
          </cell>
          <cell r="AJ119">
            <v>-1869.6557992805979</v>
          </cell>
          <cell r="AK119">
            <v>-1869.6557992805979</v>
          </cell>
          <cell r="AL119">
            <v>-1869.6557992805979</v>
          </cell>
          <cell r="AM119">
            <v>-1869.6557992805979</v>
          </cell>
          <cell r="AN119">
            <v>-1869.6557992805979</v>
          </cell>
          <cell r="AO119">
            <v>-1869.6557992805979</v>
          </cell>
          <cell r="AP119">
            <v>-1869.6557992805979</v>
          </cell>
          <cell r="AQ119">
            <v>-67307.608774101522</v>
          </cell>
          <cell r="AR119">
            <v>0</v>
          </cell>
          <cell r="AS119">
            <v>0</v>
          </cell>
          <cell r="AT119">
            <v>0</v>
          </cell>
        </row>
        <row r="120">
          <cell r="A120" t="str">
            <v>CACAPAVA-SP</v>
          </cell>
          <cell r="B120">
            <v>-26487.576523297495</v>
          </cell>
          <cell r="C120">
            <v>-5.7412481862757726E-4</v>
          </cell>
          <cell r="D120">
            <v>-45626.992414697568</v>
          </cell>
          <cell r="E120">
            <v>-1267.4164559638214</v>
          </cell>
          <cell r="F120">
            <v>-1267.4164559638214</v>
          </cell>
          <cell r="H120">
            <v>-1267.4164559638214</v>
          </cell>
          <cell r="I120">
            <v>-1267.4164559638214</v>
          </cell>
          <cell r="J120">
            <v>-1267.4164559638214</v>
          </cell>
          <cell r="K120">
            <v>-1267.4164559638214</v>
          </cell>
          <cell r="L120">
            <v>-1267.4164559638214</v>
          </cell>
          <cell r="M120">
            <v>-1267.4164559638214</v>
          </cell>
          <cell r="N120">
            <v>-1267.4164559638214</v>
          </cell>
          <cell r="O120">
            <v>-1267.4164559638214</v>
          </cell>
          <cell r="P120">
            <v>-1267.4164559638214</v>
          </cell>
          <cell r="Q120">
            <v>-1267.4164559638214</v>
          </cell>
          <cell r="R120">
            <v>-1267.4164559638214</v>
          </cell>
          <cell r="S120">
            <v>-1267.4164559638214</v>
          </cell>
          <cell r="T120">
            <v>-1267.4164559638214</v>
          </cell>
          <cell r="U120">
            <v>-1267.4164559638214</v>
          </cell>
          <cell r="V120">
            <v>-1267.4164559638214</v>
          </cell>
          <cell r="W120">
            <v>-1267.4164559638214</v>
          </cell>
          <cell r="X120">
            <v>-1267.4164559638214</v>
          </cell>
          <cell r="Y120">
            <v>-1267.4164559638214</v>
          </cell>
          <cell r="Z120">
            <v>-1267.4164559638214</v>
          </cell>
          <cell r="AA120">
            <v>-1267.4164559638214</v>
          </cell>
          <cell r="AB120">
            <v>-1267.4164559638214</v>
          </cell>
          <cell r="AC120">
            <v>-1267.4164559638214</v>
          </cell>
          <cell r="AD120">
            <v>-1267.4164559638214</v>
          </cell>
          <cell r="AE120">
            <v>-1267.4164559638214</v>
          </cell>
          <cell r="AF120">
            <v>-1267.4164559638214</v>
          </cell>
          <cell r="AG120">
            <v>-1267.4164559638214</v>
          </cell>
          <cell r="AH120">
            <v>-1267.4164559638214</v>
          </cell>
          <cell r="AI120">
            <v>-1267.4164559638214</v>
          </cell>
          <cell r="AJ120">
            <v>-1267.4164559638214</v>
          </cell>
          <cell r="AK120">
            <v>-1267.4164559638214</v>
          </cell>
          <cell r="AL120">
            <v>-1267.4164559638214</v>
          </cell>
          <cell r="AM120">
            <v>-1267.4164559638214</v>
          </cell>
          <cell r="AN120">
            <v>-1267.4164559638214</v>
          </cell>
          <cell r="AO120">
            <v>-1267.4164559638214</v>
          </cell>
          <cell r="AP120">
            <v>-1267.4164559638214</v>
          </cell>
          <cell r="AQ120">
            <v>-45626.992414697605</v>
          </cell>
          <cell r="AR120">
            <v>0</v>
          </cell>
          <cell r="AS120">
            <v>0</v>
          </cell>
          <cell r="AT120">
            <v>0</v>
          </cell>
        </row>
        <row r="121">
          <cell r="A121" t="str">
            <v>MARACANAU-CE</v>
          </cell>
          <cell r="B121">
            <v>-36306.940211132111</v>
          </cell>
          <cell r="C121">
            <v>-7.8696197235350205E-4</v>
          </cell>
          <cell r="D121">
            <v>-62541.640385904662</v>
          </cell>
          <cell r="E121">
            <v>-1737.2677884973518</v>
          </cell>
          <cell r="F121">
            <v>-1737.2677884973518</v>
          </cell>
          <cell r="H121">
            <v>-1737.2677884973518</v>
          </cell>
          <cell r="I121">
            <v>-1737.2677884973518</v>
          </cell>
          <cell r="J121">
            <v>-1737.2677884973518</v>
          </cell>
          <cell r="K121">
            <v>-1737.2677884973518</v>
          </cell>
          <cell r="L121">
            <v>-1737.2677884973518</v>
          </cell>
          <cell r="M121">
            <v>-1737.2677884973518</v>
          </cell>
          <cell r="N121">
            <v>-1737.2677884973518</v>
          </cell>
          <cell r="O121">
            <v>-1737.2677884973518</v>
          </cell>
          <cell r="P121">
            <v>-1737.2677884973518</v>
          </cell>
          <cell r="Q121">
            <v>-1737.2677884973518</v>
          </cell>
          <cell r="R121">
            <v>-1737.2677884973518</v>
          </cell>
          <cell r="S121">
            <v>-1737.2677884973518</v>
          </cell>
          <cell r="T121">
            <v>-1737.2677884973518</v>
          </cell>
          <cell r="U121">
            <v>-1737.2677884973518</v>
          </cell>
          <cell r="V121">
            <v>-1737.2677884973518</v>
          </cell>
          <cell r="W121">
            <v>-1737.2677884973518</v>
          </cell>
          <cell r="X121">
            <v>-1737.2677884973518</v>
          </cell>
          <cell r="Y121">
            <v>-1737.2677884973518</v>
          </cell>
          <cell r="Z121">
            <v>-1737.2677884973518</v>
          </cell>
          <cell r="AA121">
            <v>-1737.2677884973518</v>
          </cell>
          <cell r="AB121">
            <v>-1737.2677884973518</v>
          </cell>
          <cell r="AC121">
            <v>-1737.2677884973518</v>
          </cell>
          <cell r="AD121">
            <v>-1737.2677884973518</v>
          </cell>
          <cell r="AE121">
            <v>-1737.2677884973518</v>
          </cell>
          <cell r="AF121">
            <v>-1737.2677884973518</v>
          </cell>
          <cell r="AG121">
            <v>-1737.2677884973518</v>
          </cell>
          <cell r="AH121">
            <v>-1737.2677884973518</v>
          </cell>
          <cell r="AI121">
            <v>-1737.2677884973518</v>
          </cell>
          <cell r="AJ121">
            <v>-1737.2677884973518</v>
          </cell>
          <cell r="AK121">
            <v>-1737.2677884973518</v>
          </cell>
          <cell r="AL121">
            <v>-1737.2677884973518</v>
          </cell>
          <cell r="AM121">
            <v>-1737.2677884973518</v>
          </cell>
          <cell r="AN121">
            <v>-1737.2677884973518</v>
          </cell>
          <cell r="AO121">
            <v>-1737.2677884973518</v>
          </cell>
          <cell r="AP121">
            <v>-1737.2677884973518</v>
          </cell>
          <cell r="AQ121">
            <v>-62541.640385904691</v>
          </cell>
          <cell r="AR121">
            <v>0</v>
          </cell>
          <cell r="AS121">
            <v>0</v>
          </cell>
          <cell r="AT121">
            <v>0</v>
          </cell>
        </row>
        <row r="122">
          <cell r="A122" t="str">
            <v>CAUCAIA-CE</v>
          </cell>
          <cell r="B122">
            <v>-25299.073289598862</v>
          </cell>
          <cell r="C122">
            <v>-5.4836371500658915E-4</v>
          </cell>
          <cell r="D122">
            <v>-43579.699489234401</v>
          </cell>
          <cell r="E122">
            <v>-1210.5472080342888</v>
          </cell>
          <cell r="F122">
            <v>-1210.5472080342888</v>
          </cell>
          <cell r="H122">
            <v>-1210.5472080342888</v>
          </cell>
          <cell r="I122">
            <v>-1210.5472080342888</v>
          </cell>
          <cell r="J122">
            <v>-1210.5472080342888</v>
          </cell>
          <cell r="K122">
            <v>-1210.5472080342888</v>
          </cell>
          <cell r="L122">
            <v>-1210.5472080342888</v>
          </cell>
          <cell r="M122">
            <v>-1210.5472080342888</v>
          </cell>
          <cell r="N122">
            <v>-1210.5472080342888</v>
          </cell>
          <cell r="O122">
            <v>-1210.5472080342888</v>
          </cell>
          <cell r="P122">
            <v>-1210.5472080342888</v>
          </cell>
          <cell r="Q122">
            <v>-1210.5472080342888</v>
          </cell>
          <cell r="R122">
            <v>-1210.5472080342888</v>
          </cell>
          <cell r="S122">
            <v>-1210.5472080342888</v>
          </cell>
          <cell r="T122">
            <v>-1210.5472080342888</v>
          </cell>
          <cell r="U122">
            <v>-1210.5472080342888</v>
          </cell>
          <cell r="V122">
            <v>-1210.5472080342888</v>
          </cell>
          <cell r="W122">
            <v>-1210.5472080342888</v>
          </cell>
          <cell r="X122">
            <v>-1210.5472080342888</v>
          </cell>
          <cell r="Y122">
            <v>-1210.5472080342888</v>
          </cell>
          <cell r="Z122">
            <v>-1210.5472080342888</v>
          </cell>
          <cell r="AA122">
            <v>-1210.5472080342888</v>
          </cell>
          <cell r="AB122">
            <v>-1210.5472080342888</v>
          </cell>
          <cell r="AC122">
            <v>-1210.5472080342888</v>
          </cell>
          <cell r="AD122">
            <v>-1210.5472080342888</v>
          </cell>
          <cell r="AE122">
            <v>-1210.5472080342888</v>
          </cell>
          <cell r="AF122">
            <v>-1210.5472080342888</v>
          </cell>
          <cell r="AG122">
            <v>-1210.5472080342888</v>
          </cell>
          <cell r="AH122">
            <v>-1210.5472080342888</v>
          </cell>
          <cell r="AI122">
            <v>-1210.5472080342888</v>
          </cell>
          <cell r="AJ122">
            <v>-1210.5472080342888</v>
          </cell>
          <cell r="AK122">
            <v>-1210.5472080342888</v>
          </cell>
          <cell r="AL122">
            <v>-1210.5472080342888</v>
          </cell>
          <cell r="AM122">
            <v>-1210.5472080342888</v>
          </cell>
          <cell r="AN122">
            <v>-1210.5472080342888</v>
          </cell>
          <cell r="AO122">
            <v>-1210.5472080342888</v>
          </cell>
          <cell r="AP122">
            <v>-1210.5472080342888</v>
          </cell>
          <cell r="AQ122">
            <v>-43579.699489234372</v>
          </cell>
          <cell r="AR122">
            <v>0</v>
          </cell>
          <cell r="AS122">
            <v>0</v>
          </cell>
          <cell r="AT122">
            <v>0</v>
          </cell>
        </row>
        <row r="123">
          <cell r="A123" t="str">
            <v>JAGUARIPE-BA</v>
          </cell>
          <cell r="B123">
            <v>-34084.453169500222</v>
          </cell>
          <cell r="C123">
            <v>-7.3878901215245309E-4</v>
          </cell>
          <cell r="D123">
            <v>-58713.226740695958</v>
          </cell>
          <cell r="E123">
            <v>-1630.9229650193322</v>
          </cell>
          <cell r="F123">
            <v>-1630.9229650193322</v>
          </cell>
          <cell r="H123">
            <v>-1630.9229650193322</v>
          </cell>
          <cell r="I123">
            <v>-1630.9229650193322</v>
          </cell>
          <cell r="J123">
            <v>-1630.9229650193322</v>
          </cell>
          <cell r="K123">
            <v>-1630.9229650193322</v>
          </cell>
          <cell r="L123">
            <v>-1630.9229650193322</v>
          </cell>
          <cell r="M123">
            <v>-1630.9229650193322</v>
          </cell>
          <cell r="N123">
            <v>-1630.9229650193322</v>
          </cell>
          <cell r="O123">
            <v>-1630.9229650193322</v>
          </cell>
          <cell r="P123">
            <v>-1630.9229650193322</v>
          </cell>
          <cell r="Q123">
            <v>-1630.9229650193322</v>
          </cell>
          <cell r="R123">
            <v>-1630.9229650193322</v>
          </cell>
          <cell r="S123">
            <v>-1630.9229650193322</v>
          </cell>
          <cell r="T123">
            <v>-1630.9229650193322</v>
          </cell>
          <cell r="U123">
            <v>-1630.9229650193322</v>
          </cell>
          <cell r="V123">
            <v>-1630.9229650193322</v>
          </cell>
          <cell r="W123">
            <v>-1630.9229650193322</v>
          </cell>
          <cell r="X123">
            <v>-1630.9229650193322</v>
          </cell>
          <cell r="Y123">
            <v>-1630.9229650193322</v>
          </cell>
          <cell r="Z123">
            <v>-1630.9229650193322</v>
          </cell>
          <cell r="AA123">
            <v>-1630.9229650193322</v>
          </cell>
          <cell r="AB123">
            <v>-1630.9229650193322</v>
          </cell>
          <cell r="AC123">
            <v>-1630.9229650193322</v>
          </cell>
          <cell r="AD123">
            <v>-1630.9229650193322</v>
          </cell>
          <cell r="AE123">
            <v>-1630.9229650193322</v>
          </cell>
          <cell r="AF123">
            <v>-1630.9229650193322</v>
          </cell>
          <cell r="AG123">
            <v>-1630.9229650193322</v>
          </cell>
          <cell r="AH123">
            <v>-1630.9229650193322</v>
          </cell>
          <cell r="AI123">
            <v>-1630.9229650193322</v>
          </cell>
          <cell r="AJ123">
            <v>-1630.9229650193322</v>
          </cell>
          <cell r="AK123">
            <v>-1630.9229650193322</v>
          </cell>
          <cell r="AL123">
            <v>-1630.9229650193322</v>
          </cell>
          <cell r="AM123">
            <v>-1630.9229650193322</v>
          </cell>
          <cell r="AN123">
            <v>-1630.9229650193322</v>
          </cell>
          <cell r="AO123">
            <v>-1630.9229650193322</v>
          </cell>
          <cell r="AP123">
            <v>-1630.9229650193322</v>
          </cell>
          <cell r="AQ123">
            <v>-58713.226740695944</v>
          </cell>
          <cell r="AR123">
            <v>0</v>
          </cell>
          <cell r="AS123">
            <v>0</v>
          </cell>
          <cell r="AT123">
            <v>0</v>
          </cell>
        </row>
        <row r="124">
          <cell r="A124" t="str">
            <v>ITU-SP</v>
          </cell>
          <cell r="B124">
            <v>-30965.417737072712</v>
          </cell>
          <cell r="C124">
            <v>-6.7118314227000524E-4</v>
          </cell>
          <cell r="D124">
            <v>-53340.435995141328</v>
          </cell>
          <cell r="E124">
            <v>-1481.6787776428146</v>
          </cell>
          <cell r="F124">
            <v>-1481.6787776428146</v>
          </cell>
          <cell r="H124">
            <v>-1481.6787776428146</v>
          </cell>
          <cell r="I124">
            <v>-1481.6787776428146</v>
          </cell>
          <cell r="J124">
            <v>-1481.6787776428146</v>
          </cell>
          <cell r="K124">
            <v>-1481.6787776428146</v>
          </cell>
          <cell r="L124">
            <v>-1481.6787776428146</v>
          </cell>
          <cell r="M124">
            <v>-1481.6787776428146</v>
          </cell>
          <cell r="N124">
            <v>-1481.6787776428146</v>
          </cell>
          <cell r="O124">
            <v>-1481.6787776428146</v>
          </cell>
          <cell r="P124">
            <v>-1481.6787776428146</v>
          </cell>
          <cell r="Q124">
            <v>-1481.6787776428146</v>
          </cell>
          <cell r="R124">
            <v>-1481.6787776428146</v>
          </cell>
          <cell r="S124">
            <v>-1481.6787776428146</v>
          </cell>
          <cell r="T124">
            <v>-1481.6787776428146</v>
          </cell>
          <cell r="U124">
            <v>-1481.6787776428146</v>
          </cell>
          <cell r="V124">
            <v>-1481.6787776428146</v>
          </cell>
          <cell r="W124">
            <v>-1481.6787776428146</v>
          </cell>
          <cell r="X124">
            <v>-1481.6787776428146</v>
          </cell>
          <cell r="Y124">
            <v>-1481.6787776428146</v>
          </cell>
          <cell r="Z124">
            <v>-1481.6787776428146</v>
          </cell>
          <cell r="AA124">
            <v>-1481.6787776428146</v>
          </cell>
          <cell r="AB124">
            <v>-1481.6787776428146</v>
          </cell>
          <cell r="AC124">
            <v>-1481.6787776428146</v>
          </cell>
          <cell r="AD124">
            <v>-1481.6787776428146</v>
          </cell>
          <cell r="AE124">
            <v>-1481.6787776428146</v>
          </cell>
          <cell r="AF124">
            <v>-1481.6787776428146</v>
          </cell>
          <cell r="AG124">
            <v>-1481.6787776428146</v>
          </cell>
          <cell r="AH124">
            <v>-1481.6787776428146</v>
          </cell>
          <cell r="AI124">
            <v>-1481.6787776428146</v>
          </cell>
          <cell r="AJ124">
            <v>-1481.6787776428146</v>
          </cell>
          <cell r="AK124">
            <v>-1481.6787776428146</v>
          </cell>
          <cell r="AL124">
            <v>-1481.6787776428146</v>
          </cell>
          <cell r="AM124">
            <v>-1481.6787776428146</v>
          </cell>
          <cell r="AN124">
            <v>-1481.6787776428146</v>
          </cell>
          <cell r="AO124">
            <v>-1481.6787776428146</v>
          </cell>
          <cell r="AP124">
            <v>-1481.6787776428146</v>
          </cell>
          <cell r="AQ124">
            <v>-53340.43599514135</v>
          </cell>
          <cell r="AR124">
            <v>0</v>
          </cell>
          <cell r="AS124">
            <v>0</v>
          </cell>
          <cell r="AT124">
            <v>0</v>
          </cell>
        </row>
        <row r="125">
          <cell r="A125" t="str">
            <v>SERRA-ES</v>
          </cell>
          <cell r="B125">
            <v>-20798.434840827453</v>
          </cell>
          <cell r="C125">
            <v>-4.5081125561731818E-4</v>
          </cell>
          <cell r="D125">
            <v>-35826.985828066856</v>
          </cell>
          <cell r="E125">
            <v>-995.19405077963484</v>
          </cell>
          <cell r="F125">
            <v>-995.19405077963484</v>
          </cell>
          <cell r="H125">
            <v>-995.19405077963484</v>
          </cell>
          <cell r="I125">
            <v>-995.19405077963484</v>
          </cell>
          <cell r="J125">
            <v>-995.19405077963484</v>
          </cell>
          <cell r="K125">
            <v>-995.19405077963484</v>
          </cell>
          <cell r="L125">
            <v>-995.19405077963484</v>
          </cell>
          <cell r="M125">
            <v>-995.19405077963484</v>
          </cell>
          <cell r="N125">
            <v>-995.19405077963484</v>
          </cell>
          <cell r="O125">
            <v>-995.19405077963484</v>
          </cell>
          <cell r="P125">
            <v>-995.19405077963484</v>
          </cell>
          <cell r="Q125">
            <v>-995.19405077963484</v>
          </cell>
          <cell r="R125">
            <v>-995.19405077963484</v>
          </cell>
          <cell r="S125">
            <v>-995.19405077963484</v>
          </cell>
          <cell r="T125">
            <v>-995.19405077963484</v>
          </cell>
          <cell r="U125">
            <v>-995.19405077963484</v>
          </cell>
          <cell r="V125">
            <v>-995.19405077963484</v>
          </cell>
          <cell r="W125">
            <v>-995.19405077963484</v>
          </cell>
          <cell r="X125">
            <v>-995.19405077963484</v>
          </cell>
          <cell r="Y125">
            <v>-995.19405077963484</v>
          </cell>
          <cell r="Z125">
            <v>-995.19405077963484</v>
          </cell>
          <cell r="AA125">
            <v>-995.19405077963484</v>
          </cell>
          <cell r="AB125">
            <v>-995.19405077963484</v>
          </cell>
          <cell r="AC125">
            <v>-995.19405077963484</v>
          </cell>
          <cell r="AD125">
            <v>-995.19405077963484</v>
          </cell>
          <cell r="AE125">
            <v>-995.19405077963484</v>
          </cell>
          <cell r="AF125">
            <v>-995.19405077963484</v>
          </cell>
          <cell r="AG125">
            <v>-995.19405077963484</v>
          </cell>
          <cell r="AH125">
            <v>-995.19405077963484</v>
          </cell>
          <cell r="AI125">
            <v>-995.19405077963484</v>
          </cell>
          <cell r="AJ125">
            <v>-995.19405077963484</v>
          </cell>
          <cell r="AK125">
            <v>-995.19405077963484</v>
          </cell>
          <cell r="AL125">
            <v>-995.19405077963484</v>
          </cell>
          <cell r="AM125">
            <v>-995.19405077963484</v>
          </cell>
          <cell r="AN125">
            <v>-995.19405077963484</v>
          </cell>
          <cell r="AO125">
            <v>-995.19405077963484</v>
          </cell>
          <cell r="AP125">
            <v>-995.19405077963484</v>
          </cell>
          <cell r="AQ125">
            <v>-35826.985828066856</v>
          </cell>
          <cell r="AR125">
            <v>0</v>
          </cell>
          <cell r="AS125">
            <v>0</v>
          </cell>
          <cell r="AT125">
            <v>0</v>
          </cell>
        </row>
        <row r="126">
          <cell r="A126" t="str">
            <v>SAO JOSE DOS CAMPOS-SP</v>
          </cell>
          <cell r="B126">
            <v>-17660.326634784462</v>
          </cell>
          <cell r="C126">
            <v>-3.8279197861613751E-4</v>
          </cell>
          <cell r="D126">
            <v>-30421.340687686206</v>
          </cell>
          <cell r="E126">
            <v>-845.03724132461684</v>
          </cell>
          <cell r="F126">
            <v>-845.03724132461684</v>
          </cell>
          <cell r="H126">
            <v>-845.03724132461684</v>
          </cell>
          <cell r="I126">
            <v>-845.03724132461684</v>
          </cell>
          <cell r="J126">
            <v>-845.03724132461684</v>
          </cell>
          <cell r="K126">
            <v>-845.03724132461684</v>
          </cell>
          <cell r="L126">
            <v>-845.03724132461684</v>
          </cell>
          <cell r="M126">
            <v>-845.03724132461684</v>
          </cell>
          <cell r="N126">
            <v>-845.03724132461684</v>
          </cell>
          <cell r="O126">
            <v>-845.03724132461684</v>
          </cell>
          <cell r="P126">
            <v>-845.03724132461684</v>
          </cell>
          <cell r="Q126">
            <v>-845.03724132461684</v>
          </cell>
          <cell r="R126">
            <v>-845.03724132461684</v>
          </cell>
          <cell r="S126">
            <v>-845.03724132461684</v>
          </cell>
          <cell r="T126">
            <v>-845.03724132461684</v>
          </cell>
          <cell r="U126">
            <v>-845.03724132461684</v>
          </cell>
          <cell r="V126">
            <v>-845.03724132461684</v>
          </cell>
          <cell r="W126">
            <v>-845.03724132461684</v>
          </cell>
          <cell r="X126">
            <v>-845.03724132461684</v>
          </cell>
          <cell r="Y126">
            <v>-845.03724132461684</v>
          </cell>
          <cell r="Z126">
            <v>-845.03724132461684</v>
          </cell>
          <cell r="AA126">
            <v>-845.03724132461684</v>
          </cell>
          <cell r="AB126">
            <v>-845.03724132461684</v>
          </cell>
          <cell r="AC126">
            <v>-845.03724132461684</v>
          </cell>
          <cell r="AD126">
            <v>-845.03724132461684</v>
          </cell>
          <cell r="AE126">
            <v>-845.03724132461684</v>
          </cell>
          <cell r="AF126">
            <v>-845.03724132461684</v>
          </cell>
          <cell r="AG126">
            <v>-845.03724132461684</v>
          </cell>
          <cell r="AH126">
            <v>-845.03724132461684</v>
          </cell>
          <cell r="AI126">
            <v>-845.03724132461684</v>
          </cell>
          <cell r="AJ126">
            <v>-845.03724132461684</v>
          </cell>
          <cell r="AK126">
            <v>-845.03724132461684</v>
          </cell>
          <cell r="AL126">
            <v>-845.03724132461684</v>
          </cell>
          <cell r="AM126">
            <v>-845.03724132461684</v>
          </cell>
          <cell r="AN126">
            <v>-845.03724132461684</v>
          </cell>
          <cell r="AO126">
            <v>-845.03724132461684</v>
          </cell>
          <cell r="AP126">
            <v>-845.03724132461684</v>
          </cell>
          <cell r="AQ126">
            <v>-30421.340687686177</v>
          </cell>
          <cell r="AR126">
            <v>-2.9103830456733704E-11</v>
          </cell>
          <cell r="AS126">
            <v>-1.4374411378312147E-11</v>
          </cell>
          <cell r="AT126">
            <v>0</v>
          </cell>
        </row>
        <row r="127">
          <cell r="A127" t="str">
            <v>ALHANDRA-PB</v>
          </cell>
          <cell r="B127">
            <v>-27391.845597433159</v>
          </cell>
          <cell r="C127">
            <v>-5.9372507604342755E-4</v>
          </cell>
          <cell r="D127">
            <v>-47184.66901641096</v>
          </cell>
          <cell r="E127">
            <v>-1310.6852504558601</v>
          </cell>
          <cell r="F127">
            <v>-1310.6852504558601</v>
          </cell>
          <cell r="H127">
            <v>-1310.6852504558601</v>
          </cell>
          <cell r="I127">
            <v>-1310.6852504558601</v>
          </cell>
          <cell r="J127">
            <v>-1310.6852504558601</v>
          </cell>
          <cell r="K127">
            <v>-1310.6852504558601</v>
          </cell>
          <cell r="L127">
            <v>-1310.6852504558601</v>
          </cell>
          <cell r="M127">
            <v>-1310.6852504558601</v>
          </cell>
          <cell r="N127">
            <v>-1310.6852504558601</v>
          </cell>
          <cell r="O127">
            <v>-1310.6852504558601</v>
          </cell>
          <cell r="P127">
            <v>-1310.6852504558601</v>
          </cell>
          <cell r="Q127">
            <v>-1310.6852504558601</v>
          </cell>
          <cell r="R127">
            <v>-1310.6852504558601</v>
          </cell>
          <cell r="S127">
            <v>-1310.6852504558601</v>
          </cell>
          <cell r="T127">
            <v>-1310.6852504558601</v>
          </cell>
          <cell r="U127">
            <v>-1310.6852504558601</v>
          </cell>
          <cell r="V127">
            <v>-1310.6852504558601</v>
          </cell>
          <cell r="W127">
            <v>-1310.6852504558601</v>
          </cell>
          <cell r="X127">
            <v>-1310.6852504558601</v>
          </cell>
          <cell r="Y127">
            <v>-1310.6852504558601</v>
          </cell>
          <cell r="Z127">
            <v>-1310.6852504558601</v>
          </cell>
          <cell r="AA127">
            <v>-1310.6852504558601</v>
          </cell>
          <cell r="AB127">
            <v>-1310.6852504558601</v>
          </cell>
          <cell r="AC127">
            <v>-1310.6852504558601</v>
          </cell>
          <cell r="AD127">
            <v>-1310.6852504558601</v>
          </cell>
          <cell r="AE127">
            <v>-1310.6852504558601</v>
          </cell>
          <cell r="AF127">
            <v>-1310.6852504558601</v>
          </cell>
          <cell r="AG127">
            <v>-1310.6852504558601</v>
          </cell>
          <cell r="AH127">
            <v>-1310.6852504558601</v>
          </cell>
          <cell r="AI127">
            <v>-1310.6852504558601</v>
          </cell>
          <cell r="AJ127">
            <v>-1310.6852504558601</v>
          </cell>
          <cell r="AK127">
            <v>-1310.6852504558601</v>
          </cell>
          <cell r="AL127">
            <v>-1310.6852504558601</v>
          </cell>
          <cell r="AM127">
            <v>-1310.6852504558601</v>
          </cell>
          <cell r="AN127">
            <v>-1310.6852504558601</v>
          </cell>
          <cell r="AO127">
            <v>-1310.6852504558601</v>
          </cell>
          <cell r="AP127">
            <v>-1310.6852504558601</v>
          </cell>
          <cell r="AQ127">
            <v>-47184.669016410975</v>
          </cell>
          <cell r="AR127">
            <v>0</v>
          </cell>
          <cell r="AS127">
            <v>0</v>
          </cell>
          <cell r="AT127">
            <v>0</v>
          </cell>
        </row>
        <row r="128">
          <cell r="A128" t="str">
            <v>RIO LARGO-AL</v>
          </cell>
          <cell r="B128">
            <v>-22328.292733878101</v>
          </cell>
          <cell r="C128">
            <v>-4.8397130650385835E-4</v>
          </cell>
          <cell r="D128">
            <v>-38462.289757076411</v>
          </cell>
          <cell r="E128">
            <v>-1068.396937696567</v>
          </cell>
          <cell r="F128">
            <v>-1068.396937696567</v>
          </cell>
          <cell r="H128">
            <v>-1068.396937696567</v>
          </cell>
          <cell r="I128">
            <v>-1068.396937696567</v>
          </cell>
          <cell r="J128">
            <v>-1068.396937696567</v>
          </cell>
          <cell r="K128">
            <v>-1068.396937696567</v>
          </cell>
          <cell r="L128">
            <v>-1068.396937696567</v>
          </cell>
          <cell r="M128">
            <v>-1068.396937696567</v>
          </cell>
          <cell r="N128">
            <v>-1068.396937696567</v>
          </cell>
          <cell r="O128">
            <v>-1068.396937696567</v>
          </cell>
          <cell r="P128">
            <v>-1068.396937696567</v>
          </cell>
          <cell r="Q128">
            <v>-1068.396937696567</v>
          </cell>
          <cell r="R128">
            <v>-1068.396937696567</v>
          </cell>
          <cell r="S128">
            <v>-1068.396937696567</v>
          </cell>
          <cell r="T128">
            <v>-1068.396937696567</v>
          </cell>
          <cell r="U128">
            <v>-1068.396937696567</v>
          </cell>
          <cell r="V128">
            <v>-1068.396937696567</v>
          </cell>
          <cell r="W128">
            <v>-1068.396937696567</v>
          </cell>
          <cell r="X128">
            <v>-1068.396937696567</v>
          </cell>
          <cell r="Y128">
            <v>-1068.396937696567</v>
          </cell>
          <cell r="Z128">
            <v>-1068.396937696567</v>
          </cell>
          <cell r="AA128">
            <v>-1068.396937696567</v>
          </cell>
          <cell r="AB128">
            <v>-1068.396937696567</v>
          </cell>
          <cell r="AC128">
            <v>-1068.396937696567</v>
          </cell>
          <cell r="AD128">
            <v>-1068.396937696567</v>
          </cell>
          <cell r="AE128">
            <v>-1068.396937696567</v>
          </cell>
          <cell r="AF128">
            <v>-1068.396937696567</v>
          </cell>
          <cell r="AG128">
            <v>-1068.396937696567</v>
          </cell>
          <cell r="AH128">
            <v>-1068.396937696567</v>
          </cell>
          <cell r="AI128">
            <v>-1068.396937696567</v>
          </cell>
          <cell r="AJ128">
            <v>-1068.396937696567</v>
          </cell>
          <cell r="AK128">
            <v>-1068.396937696567</v>
          </cell>
          <cell r="AL128">
            <v>-1068.396937696567</v>
          </cell>
          <cell r="AM128">
            <v>-1068.396937696567</v>
          </cell>
          <cell r="AN128">
            <v>-1068.396937696567</v>
          </cell>
          <cell r="AO128">
            <v>-1068.396937696567</v>
          </cell>
          <cell r="AP128">
            <v>-1068.396937696567</v>
          </cell>
          <cell r="AQ128">
            <v>-38462.289757076447</v>
          </cell>
          <cell r="AR128">
            <v>0</v>
          </cell>
          <cell r="AS128">
            <v>0</v>
          </cell>
          <cell r="AT128">
            <v>0</v>
          </cell>
        </row>
        <row r="129">
          <cell r="A129" t="str">
            <v>BARRA MANSA-RJ</v>
          </cell>
          <cell r="B129">
            <v>-15056.448651169252</v>
          </cell>
          <cell r="C129">
            <v>-3.2635227475132675E-4</v>
          </cell>
          <cell r="D129">
            <v>-25935.95030466227</v>
          </cell>
          <cell r="E129">
            <v>-720.4430640183964</v>
          </cell>
          <cell r="F129">
            <v>-720.4430640183964</v>
          </cell>
          <cell r="H129">
            <v>-720.4430640183964</v>
          </cell>
          <cell r="I129">
            <v>-720.4430640183964</v>
          </cell>
          <cell r="J129">
            <v>-720.4430640183964</v>
          </cell>
          <cell r="K129">
            <v>-720.4430640183964</v>
          </cell>
          <cell r="L129">
            <v>-720.4430640183964</v>
          </cell>
          <cell r="M129">
            <v>-720.4430640183964</v>
          </cell>
          <cell r="N129">
            <v>-720.4430640183964</v>
          </cell>
          <cell r="O129">
            <v>-720.4430640183964</v>
          </cell>
          <cell r="P129">
            <v>-720.4430640183964</v>
          </cell>
          <cell r="Q129">
            <v>-720.4430640183964</v>
          </cell>
          <cell r="R129">
            <v>-720.4430640183964</v>
          </cell>
          <cell r="S129">
            <v>-720.4430640183964</v>
          </cell>
          <cell r="T129">
            <v>-720.4430640183964</v>
          </cell>
          <cell r="U129">
            <v>-720.4430640183964</v>
          </cell>
          <cell r="V129">
            <v>-720.4430640183964</v>
          </cell>
          <cell r="W129">
            <v>-720.4430640183964</v>
          </cell>
          <cell r="X129">
            <v>-720.4430640183964</v>
          </cell>
          <cell r="Y129">
            <v>-720.4430640183964</v>
          </cell>
          <cell r="Z129">
            <v>-720.4430640183964</v>
          </cell>
          <cell r="AA129">
            <v>-720.4430640183964</v>
          </cell>
          <cell r="AB129">
            <v>-720.4430640183964</v>
          </cell>
          <cell r="AC129">
            <v>-720.4430640183964</v>
          </cell>
          <cell r="AD129">
            <v>-720.4430640183964</v>
          </cell>
          <cell r="AE129">
            <v>-720.4430640183964</v>
          </cell>
          <cell r="AF129">
            <v>-720.4430640183964</v>
          </cell>
          <cell r="AG129">
            <v>-720.4430640183964</v>
          </cell>
          <cell r="AH129">
            <v>-720.4430640183964</v>
          </cell>
          <cell r="AI129">
            <v>-720.4430640183964</v>
          </cell>
          <cell r="AJ129">
            <v>-720.4430640183964</v>
          </cell>
          <cell r="AK129">
            <v>-720.4430640183964</v>
          </cell>
          <cell r="AL129">
            <v>-720.4430640183964</v>
          </cell>
          <cell r="AM129">
            <v>-720.4430640183964</v>
          </cell>
          <cell r="AN129">
            <v>-720.4430640183964</v>
          </cell>
          <cell r="AO129">
            <v>-720.4430640183964</v>
          </cell>
          <cell r="AP129">
            <v>-720.4430640183964</v>
          </cell>
          <cell r="AQ129">
            <v>-25935.95030466227</v>
          </cell>
          <cell r="AR129">
            <v>0</v>
          </cell>
          <cell r="AS129">
            <v>0</v>
          </cell>
          <cell r="AT129">
            <v>0</v>
          </cell>
        </row>
        <row r="130">
          <cell r="A130" t="str">
            <v>PINDAMONHANGABA-SP</v>
          </cell>
          <cell r="B130">
            <v>-15056.448651169252</v>
          </cell>
          <cell r="C130">
            <v>-3.2635227475132675E-4</v>
          </cell>
          <cell r="D130">
            <v>-25935.95030466227</v>
          </cell>
          <cell r="E130">
            <v>-720.4430640183964</v>
          </cell>
          <cell r="F130">
            <v>-720.4430640183964</v>
          </cell>
          <cell r="H130">
            <v>-720.4430640183964</v>
          </cell>
          <cell r="I130">
            <v>-720.4430640183964</v>
          </cell>
          <cell r="J130">
            <v>-720.4430640183964</v>
          </cell>
          <cell r="K130">
            <v>-720.4430640183964</v>
          </cell>
          <cell r="L130">
            <v>-720.4430640183964</v>
          </cell>
          <cell r="M130">
            <v>-720.4430640183964</v>
          </cell>
          <cell r="N130">
            <v>-720.4430640183964</v>
          </cell>
          <cell r="O130">
            <v>-720.4430640183964</v>
          </cell>
          <cell r="P130">
            <v>-720.4430640183964</v>
          </cell>
          <cell r="Q130">
            <v>-720.4430640183964</v>
          </cell>
          <cell r="R130">
            <v>-720.4430640183964</v>
          </cell>
          <cell r="S130">
            <v>-720.4430640183964</v>
          </cell>
          <cell r="T130">
            <v>-720.4430640183964</v>
          </cell>
          <cell r="U130">
            <v>-720.4430640183964</v>
          </cell>
          <cell r="V130">
            <v>-720.4430640183964</v>
          </cell>
          <cell r="W130">
            <v>-720.4430640183964</v>
          </cell>
          <cell r="X130">
            <v>-720.4430640183964</v>
          </cell>
          <cell r="Y130">
            <v>-720.4430640183964</v>
          </cell>
          <cell r="Z130">
            <v>-720.4430640183964</v>
          </cell>
          <cell r="AA130">
            <v>-720.4430640183964</v>
          </cell>
          <cell r="AB130">
            <v>-720.4430640183964</v>
          </cell>
          <cell r="AC130">
            <v>-720.4430640183964</v>
          </cell>
          <cell r="AD130">
            <v>-720.4430640183964</v>
          </cell>
          <cell r="AE130">
            <v>-720.4430640183964</v>
          </cell>
          <cell r="AF130">
            <v>-720.4430640183964</v>
          </cell>
          <cell r="AG130">
            <v>-720.4430640183964</v>
          </cell>
          <cell r="AH130">
            <v>-720.4430640183964</v>
          </cell>
          <cell r="AI130">
            <v>-720.4430640183964</v>
          </cell>
          <cell r="AJ130">
            <v>-720.4430640183964</v>
          </cell>
          <cell r="AK130">
            <v>-720.4430640183964</v>
          </cell>
          <cell r="AL130">
            <v>-720.4430640183964</v>
          </cell>
          <cell r="AM130">
            <v>-720.4430640183964</v>
          </cell>
          <cell r="AN130">
            <v>-720.4430640183964</v>
          </cell>
          <cell r="AO130">
            <v>-720.4430640183964</v>
          </cell>
          <cell r="AP130">
            <v>-720.4430640183964</v>
          </cell>
          <cell r="AQ130">
            <v>-25935.95030466227</v>
          </cell>
          <cell r="AR130">
            <v>0</v>
          </cell>
          <cell r="AS130">
            <v>0</v>
          </cell>
          <cell r="AT130">
            <v>0</v>
          </cell>
        </row>
        <row r="131">
          <cell r="A131" t="str">
            <v>GROSSOS-RN</v>
          </cell>
          <cell r="B131">
            <v>-22608.716090833594</v>
          </cell>
          <cell r="C131">
            <v>-4.9004955261329009E-4</v>
          </cell>
          <cell r="D131">
            <v>-38945.341665183536</v>
          </cell>
          <cell r="E131">
            <v>-1081.8150462550982</v>
          </cell>
          <cell r="F131">
            <v>-1081.8150462550982</v>
          </cell>
          <cell r="H131">
            <v>-1081.8150462550982</v>
          </cell>
          <cell r="I131">
            <v>-1081.8150462550982</v>
          </cell>
          <cell r="J131">
            <v>-1081.8150462550982</v>
          </cell>
          <cell r="K131">
            <v>-1081.8150462550982</v>
          </cell>
          <cell r="L131">
            <v>-1081.8150462550982</v>
          </cell>
          <cell r="M131">
            <v>-1081.8150462550982</v>
          </cell>
          <cell r="N131">
            <v>-1081.8150462550982</v>
          </cell>
          <cell r="O131">
            <v>-1081.8150462550982</v>
          </cell>
          <cell r="P131">
            <v>-1081.8150462550982</v>
          </cell>
          <cell r="Q131">
            <v>-1081.8150462550982</v>
          </cell>
          <cell r="R131">
            <v>-1081.8150462550982</v>
          </cell>
          <cell r="S131">
            <v>-1081.8150462550982</v>
          </cell>
          <cell r="T131">
            <v>-1081.8150462550982</v>
          </cell>
          <cell r="U131">
            <v>-1081.8150462550982</v>
          </cell>
          <cell r="V131">
            <v>-1081.8150462550982</v>
          </cell>
          <cell r="W131">
            <v>-1081.8150462550982</v>
          </cell>
          <cell r="X131">
            <v>-1081.8150462550982</v>
          </cell>
          <cell r="Y131">
            <v>-1081.8150462550982</v>
          </cell>
          <cell r="Z131">
            <v>-1081.8150462550982</v>
          </cell>
          <cell r="AA131">
            <v>-1081.8150462550982</v>
          </cell>
          <cell r="AB131">
            <v>-1081.8150462550982</v>
          </cell>
          <cell r="AC131">
            <v>-1081.8150462550982</v>
          </cell>
          <cell r="AD131">
            <v>-1081.8150462550982</v>
          </cell>
          <cell r="AE131">
            <v>-1081.8150462550982</v>
          </cell>
          <cell r="AF131">
            <v>-1081.8150462550982</v>
          </cell>
          <cell r="AG131">
            <v>-1081.8150462550982</v>
          </cell>
          <cell r="AH131">
            <v>-1081.8150462550982</v>
          </cell>
          <cell r="AI131">
            <v>-1081.8150462550982</v>
          </cell>
          <cell r="AJ131">
            <v>-1081.8150462550982</v>
          </cell>
          <cell r="AK131">
            <v>-1081.8150462550982</v>
          </cell>
          <cell r="AL131">
            <v>-1081.8150462550982</v>
          </cell>
          <cell r="AM131">
            <v>-1081.8150462550982</v>
          </cell>
          <cell r="AN131">
            <v>-1081.8150462550982</v>
          </cell>
          <cell r="AO131">
            <v>-1081.8150462550982</v>
          </cell>
          <cell r="AP131">
            <v>-1081.8150462550982</v>
          </cell>
          <cell r="AQ131">
            <v>-38945.341665183536</v>
          </cell>
          <cell r="AR131">
            <v>0</v>
          </cell>
          <cell r="AS131">
            <v>0</v>
          </cell>
          <cell r="AT131">
            <v>0</v>
          </cell>
        </row>
        <row r="132">
          <cell r="A132" t="str">
            <v>IELMO MARINHO-RN</v>
          </cell>
          <cell r="B132">
            <v>-22608.716090833594</v>
          </cell>
          <cell r="C132">
            <v>-4.9004955261329009E-4</v>
          </cell>
          <cell r="D132">
            <v>-38945.341665183536</v>
          </cell>
          <cell r="E132">
            <v>-1081.8150462550982</v>
          </cell>
          <cell r="F132">
            <v>-1081.8150462550982</v>
          </cell>
          <cell r="H132">
            <v>-1081.8150462550982</v>
          </cell>
          <cell r="I132">
            <v>-1081.8150462550982</v>
          </cell>
          <cell r="J132">
            <v>-1081.8150462550982</v>
          </cell>
          <cell r="K132">
            <v>-1081.8150462550982</v>
          </cell>
          <cell r="L132">
            <v>-1081.8150462550982</v>
          </cell>
          <cell r="M132">
            <v>-1081.8150462550982</v>
          </cell>
          <cell r="N132">
            <v>-1081.8150462550982</v>
          </cell>
          <cell r="O132">
            <v>-1081.8150462550982</v>
          </cell>
          <cell r="P132">
            <v>-1081.8150462550982</v>
          </cell>
          <cell r="Q132">
            <v>-1081.8150462550982</v>
          </cell>
          <cell r="R132">
            <v>-1081.8150462550982</v>
          </cell>
          <cell r="S132">
            <v>-1081.8150462550982</v>
          </cell>
          <cell r="T132">
            <v>-1081.8150462550982</v>
          </cell>
          <cell r="U132">
            <v>-1081.8150462550982</v>
          </cell>
          <cell r="V132">
            <v>-1081.8150462550982</v>
          </cell>
          <cell r="W132">
            <v>-1081.8150462550982</v>
          </cell>
          <cell r="X132">
            <v>-1081.8150462550982</v>
          </cell>
          <cell r="Y132">
            <v>-1081.8150462550982</v>
          </cell>
          <cell r="Z132">
            <v>-1081.8150462550982</v>
          </cell>
          <cell r="AA132">
            <v>-1081.8150462550982</v>
          </cell>
          <cell r="AB132">
            <v>-1081.8150462550982</v>
          </cell>
          <cell r="AC132">
            <v>-1081.8150462550982</v>
          </cell>
          <cell r="AD132">
            <v>-1081.8150462550982</v>
          </cell>
          <cell r="AE132">
            <v>-1081.8150462550982</v>
          </cell>
          <cell r="AF132">
            <v>-1081.8150462550982</v>
          </cell>
          <cell r="AG132">
            <v>-1081.8150462550982</v>
          </cell>
          <cell r="AH132">
            <v>-1081.8150462550982</v>
          </cell>
          <cell r="AI132">
            <v>-1081.8150462550982</v>
          </cell>
          <cell r="AJ132">
            <v>-1081.8150462550982</v>
          </cell>
          <cell r="AK132">
            <v>-1081.8150462550982</v>
          </cell>
          <cell r="AL132">
            <v>-1081.8150462550982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-34618.081480163142</v>
          </cell>
          <cell r="AR132">
            <v>-4327.2601850203937</v>
          </cell>
          <cell r="AS132">
            <v>-2137.2381938846383</v>
          </cell>
        </row>
        <row r="133">
          <cell r="A133" t="str">
            <v>ITAQUITINGA-PE</v>
          </cell>
          <cell r="B133">
            <v>-13089.008625633724</v>
          </cell>
          <cell r="C133">
            <v>-2.8370752215088764E-4</v>
          </cell>
          <cell r="D133">
            <v>-22546.875768434882</v>
          </cell>
          <cell r="E133">
            <v>-626.30210467874667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-626.30210467874667</v>
          </cell>
          <cell r="AK133">
            <v>-626.30210467874667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-1252.6042093574933</v>
          </cell>
          <cell r="AR133">
            <v>-21294.271559077388</v>
          </cell>
          <cell r="AS133">
            <v>-10517.262318673609</v>
          </cell>
          <cell r="AT133">
            <v>-10517.26</v>
          </cell>
        </row>
        <row r="134">
          <cell r="A134" t="str">
            <v>MARECHAL DEODORO-AL</v>
          </cell>
          <cell r="B134">
            <v>-22608.716090833594</v>
          </cell>
          <cell r="C134">
            <v>-4.9004955261329009E-4</v>
          </cell>
          <cell r="D134">
            <v>-38945.341665183536</v>
          </cell>
          <cell r="E134">
            <v>-1081.8150462550982</v>
          </cell>
          <cell r="F134">
            <v>-1081.8150462550982</v>
          </cell>
          <cell r="H134">
            <v>-1081.8150462550982</v>
          </cell>
          <cell r="I134">
            <v>-1081.8150462550982</v>
          </cell>
          <cell r="J134">
            <v>-1081.8150462550982</v>
          </cell>
          <cell r="K134">
            <v>-1081.8150462550982</v>
          </cell>
          <cell r="L134">
            <v>-1081.8150462550982</v>
          </cell>
          <cell r="M134">
            <v>-1081.8150462550982</v>
          </cell>
          <cell r="N134">
            <v>-1081.8150462550982</v>
          </cell>
          <cell r="O134">
            <v>-1081.8150462550982</v>
          </cell>
          <cell r="P134">
            <v>-1081.8150462550982</v>
          </cell>
          <cell r="Q134">
            <v>-1081.8150462550982</v>
          </cell>
          <cell r="R134">
            <v>-1081.8150462550982</v>
          </cell>
          <cell r="S134">
            <v>-1081.8150462550982</v>
          </cell>
          <cell r="T134">
            <v>-1081.8150462550982</v>
          </cell>
          <cell r="U134">
            <v>-1081.8150462550982</v>
          </cell>
          <cell r="V134">
            <v>-1081.8150462550982</v>
          </cell>
          <cell r="W134">
            <v>-1081.8150462550982</v>
          </cell>
          <cell r="X134">
            <v>-1081.8150462550982</v>
          </cell>
          <cell r="Y134">
            <v>-1081.8150462550982</v>
          </cell>
          <cell r="Z134">
            <v>-1081.8150462550982</v>
          </cell>
          <cell r="AA134">
            <v>-1081.8150462550982</v>
          </cell>
          <cell r="AB134">
            <v>-1081.8150462550982</v>
          </cell>
          <cell r="AC134">
            <v>-1081.8150462550982</v>
          </cell>
          <cell r="AD134">
            <v>-1081.8150462550982</v>
          </cell>
          <cell r="AE134">
            <v>-1081.8150462550982</v>
          </cell>
          <cell r="AF134">
            <v>-1081.8150462550982</v>
          </cell>
          <cell r="AG134">
            <v>-1081.8150462550982</v>
          </cell>
          <cell r="AH134">
            <v>-1081.8150462550982</v>
          </cell>
          <cell r="AI134">
            <v>-1081.8150462550982</v>
          </cell>
          <cell r="AJ134">
            <v>-1081.8150462550982</v>
          </cell>
          <cell r="AK134">
            <v>-1081.8150462550982</v>
          </cell>
          <cell r="AL134">
            <v>-1081.8150462550982</v>
          </cell>
          <cell r="AM134">
            <v>-1081.8150462550982</v>
          </cell>
          <cell r="AN134">
            <v>-1081.8150462550982</v>
          </cell>
          <cell r="AO134">
            <v>-1081.8150462550982</v>
          </cell>
          <cell r="AP134">
            <v>-1081.8150462550982</v>
          </cell>
          <cell r="AQ134">
            <v>-38945.341665183536</v>
          </cell>
          <cell r="AR134">
            <v>0</v>
          </cell>
          <cell r="AS134">
            <v>0</v>
          </cell>
          <cell r="AT134">
            <v>0</v>
          </cell>
        </row>
        <row r="135">
          <cell r="A135" t="str">
            <v>TRIZIDELA DO VALE-MA</v>
          </cell>
          <cell r="B135">
            <v>-21363.37442506128</v>
          </cell>
          <cell r="C135">
            <v>-4.6305646181987519E-4</v>
          </cell>
          <cell r="D135">
            <v>-36800.139944372182</v>
          </cell>
          <cell r="E135">
            <v>-1022.2261095658939</v>
          </cell>
          <cell r="F135">
            <v>-1022.2261095658939</v>
          </cell>
          <cell r="H135">
            <v>-1022.2261095658939</v>
          </cell>
          <cell r="I135">
            <v>-1022.2261095658939</v>
          </cell>
          <cell r="J135">
            <v>-1022.2261095658939</v>
          </cell>
          <cell r="K135">
            <v>-1022.2261095658939</v>
          </cell>
          <cell r="L135">
            <v>-1022.2261095658939</v>
          </cell>
          <cell r="M135">
            <v>-1022.2261095658939</v>
          </cell>
          <cell r="N135">
            <v>-1022.2261095658939</v>
          </cell>
          <cell r="O135">
            <v>-1022.2261095658939</v>
          </cell>
          <cell r="P135">
            <v>-1022.2261095658939</v>
          </cell>
          <cell r="Q135">
            <v>-1022.2261095658939</v>
          </cell>
          <cell r="R135">
            <v>-1022.2261095658939</v>
          </cell>
          <cell r="S135">
            <v>-1022.2261095658939</v>
          </cell>
          <cell r="T135">
            <v>-1022.2261095658939</v>
          </cell>
          <cell r="U135">
            <v>-1022.2261095658939</v>
          </cell>
          <cell r="V135">
            <v>-1022.2261095658939</v>
          </cell>
          <cell r="W135">
            <v>-1022.2261095658939</v>
          </cell>
          <cell r="X135">
            <v>-1022.2261095658939</v>
          </cell>
          <cell r="Y135">
            <v>-1022.2261095658939</v>
          </cell>
          <cell r="Z135">
            <v>-1022.2261095658939</v>
          </cell>
          <cell r="AA135">
            <v>-1022.2261095658939</v>
          </cell>
          <cell r="AB135">
            <v>-1022.2261095658939</v>
          </cell>
          <cell r="AC135">
            <v>-1022.2261095658939</v>
          </cell>
          <cell r="AD135">
            <v>-1022.2261095658939</v>
          </cell>
          <cell r="AE135">
            <v>-1022.2261095658939</v>
          </cell>
          <cell r="AF135">
            <v>-1022.2261095658939</v>
          </cell>
          <cell r="AG135">
            <v>-1022.2261095658939</v>
          </cell>
          <cell r="AH135">
            <v>-1022.2261095658939</v>
          </cell>
          <cell r="AI135">
            <v>-1022.2261095658939</v>
          </cell>
          <cell r="AJ135">
            <v>-1022.2261095658939</v>
          </cell>
          <cell r="AK135">
            <v>-1022.2261095658939</v>
          </cell>
          <cell r="AL135">
            <v>-1022.2261095658939</v>
          </cell>
          <cell r="AM135">
            <v>-1022.2261095658939</v>
          </cell>
          <cell r="AN135">
            <v>-1022.2261095658939</v>
          </cell>
          <cell r="AO135">
            <v>-1022.2261095658939</v>
          </cell>
          <cell r="AP135">
            <v>-1022.2261095658939</v>
          </cell>
          <cell r="AQ135">
            <v>-36800.139944372175</v>
          </cell>
          <cell r="AR135">
            <v>0</v>
          </cell>
          <cell r="AS135">
            <v>0</v>
          </cell>
          <cell r="AT135">
            <v>0</v>
          </cell>
        </row>
        <row r="136">
          <cell r="A136" t="str">
            <v>UPANEMA-RN</v>
          </cell>
          <cell r="B136">
            <v>-21363.37442506128</v>
          </cell>
          <cell r="C136">
            <v>-4.6305646181987519E-4</v>
          </cell>
          <cell r="D136">
            <v>-36800.139944372182</v>
          </cell>
          <cell r="E136">
            <v>-1022.2261095658939</v>
          </cell>
          <cell r="F136">
            <v>-1022.2261095658939</v>
          </cell>
          <cell r="H136">
            <v>-1022.2261095658939</v>
          </cell>
          <cell r="I136">
            <v>-1022.2261095658939</v>
          </cell>
          <cell r="J136">
            <v>-1022.2261095658939</v>
          </cell>
          <cell r="K136">
            <v>-1022.2261095658939</v>
          </cell>
          <cell r="L136">
            <v>-1022.2261095658939</v>
          </cell>
          <cell r="M136">
            <v>-1022.2261095658939</v>
          </cell>
          <cell r="N136">
            <v>-1022.2261095658939</v>
          </cell>
          <cell r="O136">
            <v>-1022.2261095658939</v>
          </cell>
          <cell r="P136">
            <v>-1022.2261095658939</v>
          </cell>
          <cell r="Q136">
            <v>-1022.2261095658939</v>
          </cell>
          <cell r="R136">
            <v>-1022.2261095658939</v>
          </cell>
          <cell r="S136">
            <v>-1022.2261095658939</v>
          </cell>
          <cell r="T136">
            <v>-1022.2261095658939</v>
          </cell>
          <cell r="U136">
            <v>-1022.2261095658939</v>
          </cell>
          <cell r="V136">
            <v>-1022.2261095658939</v>
          </cell>
          <cell r="W136">
            <v>-1022.2261095658939</v>
          </cell>
          <cell r="X136">
            <v>-1022.2261095658939</v>
          </cell>
          <cell r="Y136">
            <v>-1022.2261095658939</v>
          </cell>
          <cell r="Z136">
            <v>-1022.2261095658939</v>
          </cell>
          <cell r="AA136">
            <v>-1022.2261095658939</v>
          </cell>
          <cell r="AB136">
            <v>-1022.2261095658939</v>
          </cell>
          <cell r="AC136">
            <v>-1022.2261095658939</v>
          </cell>
          <cell r="AD136">
            <v>-1022.2261095658939</v>
          </cell>
          <cell r="AE136">
            <v>-1022.2261095658939</v>
          </cell>
          <cell r="AF136">
            <v>-1022.2261095658939</v>
          </cell>
          <cell r="AG136">
            <v>-1022.2261095658939</v>
          </cell>
          <cell r="AH136">
            <v>-1022.2261095658939</v>
          </cell>
          <cell r="AI136">
            <v>-1022.2261095658939</v>
          </cell>
          <cell r="AJ136">
            <v>-1022.2261095658939</v>
          </cell>
          <cell r="AK136">
            <v>-1022.2261095658939</v>
          </cell>
          <cell r="AL136">
            <v>-1022.2261095658939</v>
          </cell>
          <cell r="AM136">
            <v>-1022.2261095658939</v>
          </cell>
          <cell r="AN136">
            <v>-1022.2261095658939</v>
          </cell>
          <cell r="AO136">
            <v>-1022.2261095658939</v>
          </cell>
          <cell r="AP136">
            <v>-1022.2261095658939</v>
          </cell>
          <cell r="AQ136">
            <v>-36800.139944372175</v>
          </cell>
          <cell r="AR136">
            <v>0</v>
          </cell>
          <cell r="AS136">
            <v>0</v>
          </cell>
          <cell r="AT136">
            <v>0</v>
          </cell>
        </row>
        <row r="137">
          <cell r="A137" t="str">
            <v>NOSSA SENHORA DO SOCORRO-SE</v>
          </cell>
          <cell r="B137">
            <v>-11103.934026313451</v>
          </cell>
          <cell r="C137">
            <v>-2.4068053577127146E-4</v>
          </cell>
          <cell r="D137">
            <v>-19127.424252886442</v>
          </cell>
          <cell r="E137">
            <v>-531.31734035795671</v>
          </cell>
          <cell r="F137">
            <v>-531.31734035795671</v>
          </cell>
          <cell r="H137">
            <v>-531.31734035795671</v>
          </cell>
          <cell r="I137">
            <v>-531.31734035795671</v>
          </cell>
          <cell r="J137">
            <v>-531.31734035795671</v>
          </cell>
          <cell r="K137">
            <v>-531.31734035795671</v>
          </cell>
          <cell r="L137">
            <v>-531.31734035795671</v>
          </cell>
          <cell r="M137">
            <v>-531.31734035795671</v>
          </cell>
          <cell r="N137">
            <v>-531.31734035795671</v>
          </cell>
          <cell r="O137">
            <v>-531.31734035795671</v>
          </cell>
          <cell r="P137">
            <v>-531.31734035795671</v>
          </cell>
          <cell r="Q137">
            <v>-531.31734035795671</v>
          </cell>
          <cell r="R137">
            <v>-531.31734035795671</v>
          </cell>
          <cell r="S137">
            <v>-531.31734035795671</v>
          </cell>
          <cell r="T137">
            <v>-531.31734035795671</v>
          </cell>
          <cell r="U137">
            <v>-531.31734035795671</v>
          </cell>
          <cell r="V137">
            <v>-531.31734035795671</v>
          </cell>
          <cell r="W137">
            <v>-531.31734035795671</v>
          </cell>
          <cell r="X137">
            <v>-531.31734035795671</v>
          </cell>
          <cell r="Y137">
            <v>-531.31734035795671</v>
          </cell>
          <cell r="Z137">
            <v>-531.31734035795671</v>
          </cell>
          <cell r="AA137">
            <v>-531.31734035795671</v>
          </cell>
          <cell r="AB137">
            <v>-531.31734035795671</v>
          </cell>
          <cell r="AC137">
            <v>-531.31734035795671</v>
          </cell>
          <cell r="AD137">
            <v>-531.31734035795671</v>
          </cell>
          <cell r="AE137">
            <v>-531.31734035795671</v>
          </cell>
          <cell r="AF137">
            <v>-531.31734035795671</v>
          </cell>
          <cell r="AG137">
            <v>-531.31734035795671</v>
          </cell>
          <cell r="AH137">
            <v>-531.31734035795671</v>
          </cell>
          <cell r="AI137">
            <v>-531.31734035795671</v>
          </cell>
          <cell r="AJ137">
            <v>-531.31734035795671</v>
          </cell>
          <cell r="AK137">
            <v>-531.31734035795671</v>
          </cell>
          <cell r="AL137">
            <v>-531.31734035795671</v>
          </cell>
          <cell r="AM137">
            <v>-531.31734035795671</v>
          </cell>
          <cell r="AN137">
            <v>-531.31734035795671</v>
          </cell>
          <cell r="AO137">
            <v>-531.31734035795671</v>
          </cell>
          <cell r="AP137">
            <v>-531.31734035795671</v>
          </cell>
          <cell r="AQ137">
            <v>-19127.424252886442</v>
          </cell>
          <cell r="AR137">
            <v>0</v>
          </cell>
          <cell r="AS137">
            <v>0</v>
          </cell>
          <cell r="AT137">
            <v>0</v>
          </cell>
        </row>
        <row r="138">
          <cell r="A138" t="str">
            <v>CALDAS BRANDAO-PB</v>
          </cell>
          <cell r="B138">
            <v>-13907.776888384571</v>
          </cell>
          <cell r="C138">
            <v>-3.0145452818356057E-4</v>
          </cell>
          <cell r="D138">
            <v>-23957.270308723208</v>
          </cell>
          <cell r="E138">
            <v>-665.47973079786686</v>
          </cell>
          <cell r="F138">
            <v>-665.47973079786686</v>
          </cell>
          <cell r="H138">
            <v>-665.47973079786686</v>
          </cell>
          <cell r="I138">
            <v>-665.47973079786686</v>
          </cell>
          <cell r="J138">
            <v>-665.47973079786686</v>
          </cell>
          <cell r="K138">
            <v>-665.47973079786686</v>
          </cell>
          <cell r="L138">
            <v>-665.47973079786686</v>
          </cell>
          <cell r="M138">
            <v>-665.47973079786686</v>
          </cell>
          <cell r="N138">
            <v>-665.47973079786686</v>
          </cell>
          <cell r="O138">
            <v>-665.47973079786686</v>
          </cell>
          <cell r="P138">
            <v>-665.47973079786686</v>
          </cell>
          <cell r="Q138">
            <v>-665.47973079786686</v>
          </cell>
          <cell r="R138">
            <v>-665.47973079786686</v>
          </cell>
          <cell r="S138">
            <v>-665.47973079786686</v>
          </cell>
          <cell r="T138">
            <v>-665.47973079786686</v>
          </cell>
          <cell r="U138">
            <v>-665.47973079786686</v>
          </cell>
          <cell r="V138">
            <v>-665.47973079786686</v>
          </cell>
          <cell r="W138">
            <v>-665.47973079786686</v>
          </cell>
          <cell r="X138">
            <v>-665.47973079786686</v>
          </cell>
          <cell r="Y138">
            <v>-665.47973079786686</v>
          </cell>
          <cell r="Z138">
            <v>-665.47973079786686</v>
          </cell>
          <cell r="AA138">
            <v>-665.47973079786686</v>
          </cell>
          <cell r="AB138">
            <v>-665.47973079786686</v>
          </cell>
          <cell r="AC138">
            <v>-665.47973079786686</v>
          </cell>
          <cell r="AD138">
            <v>-665.47973079786686</v>
          </cell>
          <cell r="AE138">
            <v>-665.47973079786686</v>
          </cell>
          <cell r="AF138">
            <v>-665.47973079786686</v>
          </cell>
          <cell r="AG138">
            <v>-665.47973079786686</v>
          </cell>
          <cell r="AH138">
            <v>-665.47973079786686</v>
          </cell>
          <cell r="AI138">
            <v>-665.47973079786686</v>
          </cell>
          <cell r="AJ138">
            <v>-665.47973079786686</v>
          </cell>
          <cell r="AK138">
            <v>-665.47973079786686</v>
          </cell>
          <cell r="AL138">
            <v>-665.47973079786686</v>
          </cell>
          <cell r="AM138">
            <v>-665.47973079786686</v>
          </cell>
          <cell r="AN138">
            <v>-665.47973079786686</v>
          </cell>
          <cell r="AO138">
            <v>-665.47973079786686</v>
          </cell>
          <cell r="AP138">
            <v>-665.47973079786686</v>
          </cell>
          <cell r="AQ138">
            <v>-23957.270308723189</v>
          </cell>
          <cell r="AR138">
            <v>0</v>
          </cell>
          <cell r="AS138">
            <v>0</v>
          </cell>
          <cell r="AT138">
            <v>0</v>
          </cell>
        </row>
        <row r="139">
          <cell r="A139" t="str">
            <v>Tijucas-SC</v>
          </cell>
          <cell r="B139">
            <v>-7709.4262151937291</v>
          </cell>
          <cell r="C139">
            <v>-1.6710373346643059E-4</v>
          </cell>
          <cell r="D139">
            <v>-13280.110059631977</v>
          </cell>
          <cell r="E139">
            <v>-368.89194610088828</v>
          </cell>
          <cell r="F139">
            <v>-368.89194610088828</v>
          </cell>
          <cell r="H139">
            <v>-368.89194610088828</v>
          </cell>
          <cell r="I139">
            <v>-368.89194610088828</v>
          </cell>
          <cell r="J139">
            <v>-368.89194610088828</v>
          </cell>
          <cell r="K139">
            <v>-368.89194610088828</v>
          </cell>
          <cell r="L139">
            <v>-368.89194610088828</v>
          </cell>
          <cell r="M139">
            <v>-368.89194610088828</v>
          </cell>
          <cell r="N139">
            <v>-368.89194610088828</v>
          </cell>
          <cell r="O139">
            <v>-368.89194610088828</v>
          </cell>
          <cell r="P139">
            <v>-368.89194610088828</v>
          </cell>
          <cell r="Q139">
            <v>-368.89194610088828</v>
          </cell>
          <cell r="R139">
            <v>-368.89194610088828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-368.89194610088828</v>
          </cell>
          <cell r="AK139">
            <v>-368.89194610088828</v>
          </cell>
          <cell r="AL139">
            <v>-368.89194610088828</v>
          </cell>
          <cell r="AM139">
            <v>-368.89194610088828</v>
          </cell>
          <cell r="AN139">
            <v>-368.89194610088828</v>
          </cell>
          <cell r="AO139">
            <v>-368.89194610088828</v>
          </cell>
          <cell r="AP139">
            <v>-368.89194610088828</v>
          </cell>
          <cell r="AQ139">
            <v>-7008.946975916876</v>
          </cell>
          <cell r="AR139">
            <v>-6271.1630837151015</v>
          </cell>
          <cell r="AS139">
            <v>-3097.333806964537</v>
          </cell>
          <cell r="AT139">
            <v>-3097.33</v>
          </cell>
        </row>
        <row r="140">
          <cell r="A140" t="str">
            <v>SAO MIGUEL DE TAIPU-PB</v>
          </cell>
          <cell r="B140">
            <v>-17306.857173993019</v>
          </cell>
          <cell r="C140">
            <v>-3.7513044001184954E-4</v>
          </cell>
          <cell r="D140">
            <v>-29812.460959026506</v>
          </cell>
          <cell r="E140">
            <v>-828.12391552851409</v>
          </cell>
          <cell r="F140">
            <v>-828.12391552851409</v>
          </cell>
          <cell r="H140">
            <v>-828.12391552851409</v>
          </cell>
          <cell r="I140">
            <v>-828.12391552851409</v>
          </cell>
          <cell r="J140">
            <v>-828.12391552851409</v>
          </cell>
          <cell r="K140">
            <v>-828.12391552851409</v>
          </cell>
          <cell r="L140">
            <v>-828.12391552851409</v>
          </cell>
          <cell r="M140">
            <v>-828.12391552851409</v>
          </cell>
          <cell r="N140">
            <v>-828.12391552851409</v>
          </cell>
          <cell r="O140">
            <v>-828.12391552851409</v>
          </cell>
          <cell r="P140">
            <v>-828.12391552851409</v>
          </cell>
          <cell r="Q140">
            <v>-828.12391552851409</v>
          </cell>
          <cell r="R140">
            <v>-828.12391552851409</v>
          </cell>
          <cell r="S140">
            <v>-828.12391552851409</v>
          </cell>
          <cell r="T140">
            <v>-828.12391552851409</v>
          </cell>
          <cell r="U140">
            <v>-828.12391552851409</v>
          </cell>
          <cell r="V140">
            <v>-828.12391552851409</v>
          </cell>
          <cell r="W140">
            <v>-828.12391552851409</v>
          </cell>
          <cell r="X140">
            <v>-828.12391552851409</v>
          </cell>
          <cell r="Y140">
            <v>-828.12391552851409</v>
          </cell>
          <cell r="Z140">
            <v>-828.12391552851409</v>
          </cell>
          <cell r="AA140">
            <v>-828.12391552851409</v>
          </cell>
          <cell r="AB140">
            <v>-828.12391552851409</v>
          </cell>
          <cell r="AC140">
            <v>-828.12391552851409</v>
          </cell>
          <cell r="AD140">
            <v>-828.12391552851409</v>
          </cell>
          <cell r="AE140">
            <v>-828.12391552851409</v>
          </cell>
          <cell r="AF140">
            <v>-828.12391552851409</v>
          </cell>
          <cell r="AG140">
            <v>-828.12391552851409</v>
          </cell>
          <cell r="AH140">
            <v>-828.12391552851409</v>
          </cell>
          <cell r="AI140">
            <v>-828.12391552851409</v>
          </cell>
          <cell r="AJ140">
            <v>-828.12391552851409</v>
          </cell>
          <cell r="AK140">
            <v>-828.12391552851409</v>
          </cell>
          <cell r="AL140">
            <v>-828.12391552851409</v>
          </cell>
          <cell r="AM140">
            <v>-828.12391552851409</v>
          </cell>
          <cell r="AN140">
            <v>-828.12391552851409</v>
          </cell>
          <cell r="AO140">
            <v>-828.12391552851409</v>
          </cell>
          <cell r="AP140">
            <v>-828.12391552851409</v>
          </cell>
          <cell r="AQ140">
            <v>-29812.460959026525</v>
          </cell>
          <cell r="AR140">
            <v>0</v>
          </cell>
          <cell r="AS140">
            <v>0</v>
          </cell>
          <cell r="AT140">
            <v>0</v>
          </cell>
        </row>
        <row r="141">
          <cell r="A141" t="str">
            <v>AFONSO BEZERRA-RN</v>
          </cell>
          <cell r="B141">
            <v>-15527.914878489275</v>
          </cell>
          <cell r="C141">
            <v>-3.3657142266057605E-4</v>
          </cell>
          <cell r="D141">
            <v>-26748.089005188383</v>
          </cell>
          <cell r="E141">
            <v>-743.00247236634402</v>
          </cell>
          <cell r="F141">
            <v>-743.00247236634402</v>
          </cell>
          <cell r="H141">
            <v>-743.00247236634402</v>
          </cell>
          <cell r="I141">
            <v>-743.00247236634402</v>
          </cell>
          <cell r="J141">
            <v>-743.00247236634402</v>
          </cell>
          <cell r="K141">
            <v>-743.00247236634402</v>
          </cell>
          <cell r="L141">
            <v>-743.00247236634402</v>
          </cell>
          <cell r="M141">
            <v>-743.00247236634402</v>
          </cell>
          <cell r="N141">
            <v>-743.00247236634402</v>
          </cell>
          <cell r="O141">
            <v>-743.00247236634402</v>
          </cell>
          <cell r="P141">
            <v>-743.00247236634402</v>
          </cell>
          <cell r="Q141">
            <v>-743.00247236634402</v>
          </cell>
          <cell r="R141">
            <v>-743.00247236634402</v>
          </cell>
          <cell r="S141">
            <v>-743.00247236634402</v>
          </cell>
          <cell r="T141">
            <v>-743.00247236634402</v>
          </cell>
          <cell r="U141">
            <v>-743.00247236634402</v>
          </cell>
          <cell r="V141">
            <v>-743.00247236634402</v>
          </cell>
          <cell r="W141">
            <v>-743.00247236634402</v>
          </cell>
          <cell r="X141">
            <v>-743.00247236634402</v>
          </cell>
          <cell r="Y141">
            <v>-743.00247236634402</v>
          </cell>
          <cell r="Z141">
            <v>-743.00247236634402</v>
          </cell>
          <cell r="AA141">
            <v>-743.00247236634402</v>
          </cell>
          <cell r="AB141">
            <v>-743.00247236634402</v>
          </cell>
          <cell r="AC141">
            <v>-743.00247236634402</v>
          </cell>
          <cell r="AD141">
            <v>-743.00247236634402</v>
          </cell>
          <cell r="AE141">
            <v>-743.00247236634402</v>
          </cell>
          <cell r="AF141">
            <v>-743.00247236634402</v>
          </cell>
          <cell r="AG141">
            <v>-743.00247236634402</v>
          </cell>
          <cell r="AH141">
            <v>-743.00247236634402</v>
          </cell>
          <cell r="AI141">
            <v>-743.00247236634402</v>
          </cell>
          <cell r="AJ141">
            <v>-743.00247236634402</v>
          </cell>
          <cell r="AK141">
            <v>-743.00247236634402</v>
          </cell>
          <cell r="AL141">
            <v>-743.00247236634402</v>
          </cell>
          <cell r="AM141">
            <v>-743.00247236634402</v>
          </cell>
          <cell r="AN141">
            <v>-743.00247236634402</v>
          </cell>
          <cell r="AO141">
            <v>-743.00247236634402</v>
          </cell>
          <cell r="AP141">
            <v>-743.00247236634402</v>
          </cell>
          <cell r="AQ141">
            <v>-26748.089005188394</v>
          </cell>
          <cell r="AR141">
            <v>0</v>
          </cell>
          <cell r="AS141">
            <v>0</v>
          </cell>
          <cell r="AT141">
            <v>0</v>
          </cell>
        </row>
        <row r="142">
          <cell r="A142" t="str">
            <v>CARDEAL DA SILVA-BA</v>
          </cell>
          <cell r="B142">
            <v>-15527.914878489275</v>
          </cell>
          <cell r="C142">
            <v>-3.3657142266057605E-4</v>
          </cell>
          <cell r="D142">
            <v>-26748.089005188383</v>
          </cell>
          <cell r="E142">
            <v>-743.00247236634402</v>
          </cell>
          <cell r="F142">
            <v>-743.00247236634402</v>
          </cell>
          <cell r="H142">
            <v>-743.00247236634402</v>
          </cell>
          <cell r="I142">
            <v>-743.00247236634402</v>
          </cell>
          <cell r="J142">
            <v>-743.00247236634402</v>
          </cell>
          <cell r="K142">
            <v>-743.00247236634402</v>
          </cell>
          <cell r="L142">
            <v>-743.00247236634402</v>
          </cell>
          <cell r="M142">
            <v>-743.00247236634402</v>
          </cell>
          <cell r="N142">
            <v>-743.00247236634402</v>
          </cell>
          <cell r="O142">
            <v>-743.00247236634402</v>
          </cell>
          <cell r="P142">
            <v>-743.00247236634402</v>
          </cell>
          <cell r="Q142">
            <v>-743.00247236634402</v>
          </cell>
          <cell r="R142">
            <v>-743.00247236634402</v>
          </cell>
          <cell r="S142">
            <v>-743.00247236634402</v>
          </cell>
          <cell r="T142">
            <v>-743.00247236634402</v>
          </cell>
          <cell r="U142">
            <v>-743.00247236634402</v>
          </cell>
          <cell r="V142">
            <v>-743.00247236634402</v>
          </cell>
          <cell r="W142">
            <v>-743.00247236634402</v>
          </cell>
          <cell r="X142">
            <v>-743.00247236634402</v>
          </cell>
          <cell r="Y142">
            <v>-743.00247236634402</v>
          </cell>
          <cell r="Z142">
            <v>-743.00247236634402</v>
          </cell>
          <cell r="AA142">
            <v>-743.00247236634402</v>
          </cell>
          <cell r="AB142">
            <v>-743.00247236634402</v>
          </cell>
          <cell r="AC142">
            <v>-743.00247236634402</v>
          </cell>
          <cell r="AD142">
            <v>-743.00247236634402</v>
          </cell>
          <cell r="AE142">
            <v>-743.00247236634402</v>
          </cell>
          <cell r="AF142">
            <v>-743.00247236634402</v>
          </cell>
          <cell r="AG142">
            <v>-743.00247236634402</v>
          </cell>
          <cell r="AH142">
            <v>-743.00247236634402</v>
          </cell>
          <cell r="AI142">
            <v>-743.00247236634402</v>
          </cell>
          <cell r="AJ142">
            <v>-743.00247236634402</v>
          </cell>
          <cell r="AK142">
            <v>-743.00247236634402</v>
          </cell>
          <cell r="AL142">
            <v>-743.00247236634402</v>
          </cell>
          <cell r="AM142">
            <v>-743.00247236634402</v>
          </cell>
          <cell r="AN142">
            <v>-743.00247236634402</v>
          </cell>
          <cell r="AO142">
            <v>-743.00247236634402</v>
          </cell>
          <cell r="AP142">
            <v>-743.00247236634402</v>
          </cell>
          <cell r="AQ142">
            <v>-26748.089005188394</v>
          </cell>
          <cell r="AR142">
            <v>0</v>
          </cell>
          <cell r="AS142">
            <v>0</v>
          </cell>
          <cell r="AT142">
            <v>0</v>
          </cell>
        </row>
        <row r="143">
          <cell r="A143" t="str">
            <v>SAO PEDRO DE ALCANTARA-SC</v>
          </cell>
          <cell r="B143">
            <v>-3982.9578151045425</v>
          </cell>
          <cell r="C143">
            <v>-8.633160271144008E-5</v>
          </cell>
          <cell r="D143">
            <v>-6860.9669086936665</v>
          </cell>
          <cell r="E143">
            <v>-190.58241413037962</v>
          </cell>
          <cell r="F143">
            <v>-190.58241413037962</v>
          </cell>
          <cell r="H143">
            <v>-190.58241413037962</v>
          </cell>
          <cell r="I143">
            <v>-190.58241413037962</v>
          </cell>
          <cell r="J143">
            <v>-190.58241413037962</v>
          </cell>
          <cell r="K143">
            <v>-190.58241413037962</v>
          </cell>
          <cell r="L143">
            <v>-190.58241413037962</v>
          </cell>
          <cell r="M143">
            <v>-190.58241413037962</v>
          </cell>
          <cell r="N143">
            <v>-190.58241413037962</v>
          </cell>
          <cell r="O143">
            <v>-190.58241413037962</v>
          </cell>
          <cell r="P143">
            <v>-190.58241413037962</v>
          </cell>
          <cell r="Q143">
            <v>-190.58241413037962</v>
          </cell>
          <cell r="R143">
            <v>-182.86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-190.58241413037962</v>
          </cell>
          <cell r="AK143">
            <v>0</v>
          </cell>
          <cell r="AL143">
            <v>-190.58241413037962</v>
          </cell>
          <cell r="AM143">
            <v>-190.58241413037962</v>
          </cell>
          <cell r="AN143">
            <v>-190.58241413037962</v>
          </cell>
          <cell r="AO143">
            <v>-190.58241413037962</v>
          </cell>
          <cell r="AP143">
            <v>-190.58241413037962</v>
          </cell>
          <cell r="AQ143">
            <v>-3422.7610402164541</v>
          </cell>
          <cell r="AR143">
            <v>-3438.2058684772123</v>
          </cell>
          <cell r="AS143">
            <v>-1698.1333653070299</v>
          </cell>
        </row>
        <row r="144">
          <cell r="A144" t="str">
            <v>AREIA BRANCA-SE</v>
          </cell>
          <cell r="B144">
            <v>-12819.071535788506</v>
          </cell>
          <cell r="C144">
            <v>-2.7785656849297447E-4</v>
          </cell>
          <cell r="D144">
            <v>-22081.887303371637</v>
          </cell>
          <cell r="E144">
            <v>-613.38575842698992</v>
          </cell>
          <cell r="F144">
            <v>-613.38575842698992</v>
          </cell>
          <cell r="H144">
            <v>-613.38575842698992</v>
          </cell>
          <cell r="I144">
            <v>-613.38575842698992</v>
          </cell>
          <cell r="J144">
            <v>-613.38575842698992</v>
          </cell>
          <cell r="K144">
            <v>-613.38575842698992</v>
          </cell>
          <cell r="L144">
            <v>-613.38575842698992</v>
          </cell>
          <cell r="M144">
            <v>-613.38575842698992</v>
          </cell>
          <cell r="N144">
            <v>-613.38575842698992</v>
          </cell>
          <cell r="O144">
            <v>-613.38575842698992</v>
          </cell>
          <cell r="P144">
            <v>-613.38575842698992</v>
          </cell>
          <cell r="Q144">
            <v>-613.38575842698992</v>
          </cell>
          <cell r="R144">
            <v>-613.38575842698992</v>
          </cell>
          <cell r="S144">
            <v>-613.38575842698992</v>
          </cell>
          <cell r="T144">
            <v>-613.38575842698992</v>
          </cell>
          <cell r="U144">
            <v>-613.38575842698992</v>
          </cell>
          <cell r="V144">
            <v>-613.38575842698992</v>
          </cell>
          <cell r="W144">
            <v>-613.38575842698992</v>
          </cell>
          <cell r="X144">
            <v>-613.38575842698992</v>
          </cell>
          <cell r="Y144">
            <v>-613.38575842698992</v>
          </cell>
          <cell r="Z144">
            <v>-613.38575842698992</v>
          </cell>
          <cell r="AA144">
            <v>-613.38575842698992</v>
          </cell>
          <cell r="AB144">
            <v>-613.38575842698992</v>
          </cell>
          <cell r="AC144">
            <v>-613.38575842698992</v>
          </cell>
          <cell r="AD144">
            <v>-613.38575842698992</v>
          </cell>
          <cell r="AE144">
            <v>-613.38575842698992</v>
          </cell>
          <cell r="AF144">
            <v>-613.38575842698992</v>
          </cell>
          <cell r="AG144">
            <v>-613.38575842698992</v>
          </cell>
          <cell r="AH144">
            <v>-613.38575842698992</v>
          </cell>
          <cell r="AI144">
            <v>-613.38575842698992</v>
          </cell>
          <cell r="AJ144">
            <v>-613.38575842698992</v>
          </cell>
          <cell r="AK144">
            <v>-613.38575842698992</v>
          </cell>
          <cell r="AL144">
            <v>-613.38575842698992</v>
          </cell>
          <cell r="AM144">
            <v>-613.38575842698992</v>
          </cell>
          <cell r="AN144">
            <v>-613.38575842698992</v>
          </cell>
          <cell r="AO144">
            <v>-613.38575842698992</v>
          </cell>
          <cell r="AP144">
            <v>-613.38575842698992</v>
          </cell>
          <cell r="AQ144">
            <v>-22081.887303371637</v>
          </cell>
          <cell r="AR144">
            <v>0</v>
          </cell>
          <cell r="AS144">
            <v>0</v>
          </cell>
          <cell r="AT144">
            <v>0</v>
          </cell>
        </row>
        <row r="145">
          <cell r="A145" t="str">
            <v>CABO DE SANTO AGOSTINHO-PE</v>
          </cell>
          <cell r="B145">
            <v>-9519.7074651998701</v>
          </cell>
          <cell r="C145">
            <v>-2.0634203046240247E-4</v>
          </cell>
          <cell r="D145">
            <v>-16398.465896748654</v>
          </cell>
          <cell r="E145">
            <v>-455.51294157635152</v>
          </cell>
          <cell r="F145">
            <v>-455.51294157635152</v>
          </cell>
          <cell r="H145">
            <v>-455.51294157635152</v>
          </cell>
          <cell r="I145">
            <v>-455.51294157635152</v>
          </cell>
          <cell r="J145">
            <v>-455.51294157635152</v>
          </cell>
          <cell r="K145">
            <v>-455.51294157635152</v>
          </cell>
          <cell r="L145">
            <v>-455.51294157635152</v>
          </cell>
          <cell r="M145">
            <v>-455.51294157635152</v>
          </cell>
          <cell r="N145">
            <v>-455.51294157635152</v>
          </cell>
          <cell r="O145">
            <v>-455.51294157635152</v>
          </cell>
          <cell r="P145">
            <v>-455.51294157635152</v>
          </cell>
          <cell r="Q145">
            <v>-455.51294157635152</v>
          </cell>
          <cell r="R145">
            <v>-455.51294157635152</v>
          </cell>
          <cell r="S145">
            <v>-455.51294157635152</v>
          </cell>
          <cell r="T145">
            <v>-455.51294157635152</v>
          </cell>
          <cell r="U145">
            <v>-455.51294157635152</v>
          </cell>
          <cell r="V145">
            <v>-455.51294157635152</v>
          </cell>
          <cell r="W145">
            <v>-455.51294157635152</v>
          </cell>
          <cell r="X145">
            <v>-455.51294157635152</v>
          </cell>
          <cell r="Y145">
            <v>-455.51294157635152</v>
          </cell>
          <cell r="Z145">
            <v>-455.51294157635152</v>
          </cell>
          <cell r="AA145">
            <v>-455.51294157635152</v>
          </cell>
          <cell r="AB145">
            <v>-455.51294157635152</v>
          </cell>
          <cell r="AC145">
            <v>-455.51294157635152</v>
          </cell>
          <cell r="AD145">
            <v>-455.51294157635152</v>
          </cell>
          <cell r="AE145">
            <v>-455.51294157635152</v>
          </cell>
          <cell r="AF145">
            <v>-455.51294157635152</v>
          </cell>
          <cell r="AG145">
            <v>-455.51294157635152</v>
          </cell>
          <cell r="AH145">
            <v>-455.51294157635152</v>
          </cell>
          <cell r="AI145">
            <v>-455.51294157635152</v>
          </cell>
          <cell r="AJ145">
            <v>-455.51294157635152</v>
          </cell>
          <cell r="AK145">
            <v>-455.51294157635152</v>
          </cell>
          <cell r="AL145">
            <v>-455.51294157635152</v>
          </cell>
          <cell r="AM145">
            <v>-455.51294157635152</v>
          </cell>
          <cell r="AN145">
            <v>-455.51294157635152</v>
          </cell>
          <cell r="AO145">
            <v>-455.51294157635152</v>
          </cell>
          <cell r="AP145">
            <v>-455.51294157635152</v>
          </cell>
          <cell r="AQ145">
            <v>-16398.46589674865</v>
          </cell>
          <cell r="AR145">
            <v>0</v>
          </cell>
          <cell r="AS145">
            <v>0</v>
          </cell>
          <cell r="AT145">
            <v>0</v>
          </cell>
        </row>
        <row r="146">
          <cell r="A146" t="str">
            <v>PEDREIRAS-MA</v>
          </cell>
          <cell r="B146">
            <v>-9519.7074651998701</v>
          </cell>
          <cell r="C146">
            <v>-2.0634203046240247E-4</v>
          </cell>
          <cell r="D146">
            <v>-16398.465896748654</v>
          </cell>
          <cell r="E146">
            <v>-455.51294157635152</v>
          </cell>
          <cell r="F146">
            <v>-455.51294157635152</v>
          </cell>
          <cell r="H146">
            <v>-455.51294157635152</v>
          </cell>
          <cell r="I146">
            <v>-455.51294157635152</v>
          </cell>
          <cell r="J146">
            <v>-455.51294157635152</v>
          </cell>
          <cell r="K146">
            <v>-455.51294157635152</v>
          </cell>
          <cell r="L146">
            <v>-455.51294157635152</v>
          </cell>
          <cell r="M146">
            <v>-455.51294157635152</v>
          </cell>
          <cell r="N146">
            <v>-455.51294157635152</v>
          </cell>
          <cell r="O146">
            <v>-455.51294157635152</v>
          </cell>
          <cell r="P146">
            <v>-455.51294157635152</v>
          </cell>
          <cell r="Q146">
            <v>-455.51294157635152</v>
          </cell>
          <cell r="R146">
            <v>-455.51294157635152</v>
          </cell>
          <cell r="S146">
            <v>-455.51294157635152</v>
          </cell>
          <cell r="T146">
            <v>-455.51294157635152</v>
          </cell>
          <cell r="U146">
            <v>-455.51294157635152</v>
          </cell>
          <cell r="V146">
            <v>-455.51294157635152</v>
          </cell>
          <cell r="W146">
            <v>-455.51294157635152</v>
          </cell>
          <cell r="X146">
            <v>-455.51294157635152</v>
          </cell>
          <cell r="Y146">
            <v>-455.51294157635152</v>
          </cell>
          <cell r="Z146">
            <v>-455.51294157635152</v>
          </cell>
          <cell r="AA146">
            <v>-455.51294157635152</v>
          </cell>
          <cell r="AB146">
            <v>-455.51294157635152</v>
          </cell>
          <cell r="AC146">
            <v>-455.51294157635152</v>
          </cell>
          <cell r="AD146">
            <v>-455.51294157635152</v>
          </cell>
          <cell r="AE146">
            <v>-455.51294157635152</v>
          </cell>
          <cell r="AF146">
            <v>-455.51294157635152</v>
          </cell>
          <cell r="AG146">
            <v>-455.51294157635152</v>
          </cell>
          <cell r="AH146">
            <v>-455.51294157635152</v>
          </cell>
          <cell r="AI146">
            <v>-455.51294157635152</v>
          </cell>
          <cell r="AJ146">
            <v>-455.51294157635152</v>
          </cell>
          <cell r="AK146">
            <v>-455.51294157635152</v>
          </cell>
          <cell r="AL146">
            <v>-455.51294157635152</v>
          </cell>
          <cell r="AM146">
            <v>-455.51294157635152</v>
          </cell>
          <cell r="AN146">
            <v>-455.51294157635152</v>
          </cell>
          <cell r="AO146">
            <v>-455.51294157635152</v>
          </cell>
          <cell r="AP146">
            <v>-455.51294157635152</v>
          </cell>
          <cell r="AQ146">
            <v>-16398.46589674865</v>
          </cell>
          <cell r="AR146">
            <v>0</v>
          </cell>
          <cell r="AS146">
            <v>0</v>
          </cell>
          <cell r="AT146">
            <v>0</v>
          </cell>
        </row>
        <row r="147">
          <cell r="A147" t="str">
            <v>POJUCA-BA</v>
          </cell>
          <cell r="B147">
            <v>495.88082090081298</v>
          </cell>
          <cell r="C147">
            <v>1.0748340306262597E-5</v>
          </cell>
          <cell r="D147">
            <v>854.19481219562681</v>
          </cell>
          <cell r="E147">
            <v>23.727633672100744</v>
          </cell>
          <cell r="F147">
            <v>23.727633672100744</v>
          </cell>
          <cell r="H147">
            <v>23.727633672100744</v>
          </cell>
          <cell r="I147">
            <v>23.727633672100744</v>
          </cell>
          <cell r="J147">
            <v>23.727633672100744</v>
          </cell>
          <cell r="K147">
            <v>23.727633672100744</v>
          </cell>
          <cell r="L147">
            <v>23.727633672100744</v>
          </cell>
          <cell r="M147">
            <v>23.727633672100744</v>
          </cell>
          <cell r="N147">
            <v>23.727633672100744</v>
          </cell>
          <cell r="O147">
            <v>23.727633672100744</v>
          </cell>
          <cell r="P147">
            <v>23.727633672100744</v>
          </cell>
          <cell r="Q147">
            <v>23.727633672100744</v>
          </cell>
          <cell r="R147">
            <v>23.727633672100744</v>
          </cell>
          <cell r="S147">
            <v>23.727633672100744</v>
          </cell>
          <cell r="T147">
            <v>23.727633672100744</v>
          </cell>
          <cell r="U147">
            <v>23.727633672100744</v>
          </cell>
          <cell r="V147">
            <v>23.727633672100744</v>
          </cell>
          <cell r="W147">
            <v>23.727633672100744</v>
          </cell>
          <cell r="X147">
            <v>23.727633672100744</v>
          </cell>
          <cell r="Y147">
            <v>23.727633672100744</v>
          </cell>
          <cell r="Z147">
            <v>23.727633672100744</v>
          </cell>
          <cell r="AA147">
            <v>23.727633672100744</v>
          </cell>
          <cell r="AB147">
            <v>23.727633672100744</v>
          </cell>
          <cell r="AC147">
            <v>23.727633672100744</v>
          </cell>
          <cell r="AD147">
            <v>23.727633672100744</v>
          </cell>
          <cell r="AE147">
            <v>23.727633672100744</v>
          </cell>
          <cell r="AF147">
            <v>23.727633672100744</v>
          </cell>
          <cell r="AG147">
            <v>23.727633672100744</v>
          </cell>
          <cell r="AH147">
            <v>23.727633672100744</v>
          </cell>
          <cell r="AI147">
            <v>23.727633672100744</v>
          </cell>
          <cell r="AJ147">
            <v>23.727633672100744</v>
          </cell>
          <cell r="AK147">
            <v>23.727633672100744</v>
          </cell>
          <cell r="AL147">
            <v>23.727633672100744</v>
          </cell>
          <cell r="AM147">
            <v>23.727633672100744</v>
          </cell>
          <cell r="AN147">
            <v>23.727633672100744</v>
          </cell>
          <cell r="AO147">
            <v>23.727633672100744</v>
          </cell>
          <cell r="AP147">
            <v>23.727633672100744</v>
          </cell>
          <cell r="AQ147">
            <v>854.19481219562692</v>
          </cell>
          <cell r="AR147">
            <v>0</v>
          </cell>
          <cell r="AS147">
            <v>0</v>
          </cell>
          <cell r="AT147">
            <v>0</v>
          </cell>
        </row>
        <row r="148">
          <cell r="A148" t="str">
            <v>SAO CRISTOVAO-SE</v>
          </cell>
          <cell r="B148">
            <v>-9519.7074651998701</v>
          </cell>
          <cell r="C148">
            <v>-2.0634203046240247E-4</v>
          </cell>
          <cell r="D148">
            <v>-16398.465896748654</v>
          </cell>
          <cell r="E148">
            <v>-455.51294157635152</v>
          </cell>
          <cell r="F148">
            <v>-455.51294157635152</v>
          </cell>
          <cell r="H148">
            <v>-455.51294157635152</v>
          </cell>
          <cell r="I148">
            <v>-455.51294157635152</v>
          </cell>
          <cell r="J148">
            <v>-455.51294157635152</v>
          </cell>
          <cell r="K148">
            <v>-455.51294157635152</v>
          </cell>
          <cell r="L148">
            <v>-455.51294157635152</v>
          </cell>
          <cell r="M148">
            <v>-455.51294157635152</v>
          </cell>
          <cell r="N148">
            <v>-455.51294157635152</v>
          </cell>
          <cell r="O148">
            <v>-455.51294157635152</v>
          </cell>
          <cell r="P148">
            <v>-455.51294157635152</v>
          </cell>
          <cell r="Q148">
            <v>-455.51294157635152</v>
          </cell>
          <cell r="R148">
            <v>-455.51294157635152</v>
          </cell>
          <cell r="S148">
            <v>-455.51294157635152</v>
          </cell>
          <cell r="T148">
            <v>-455.51294157635152</v>
          </cell>
          <cell r="U148">
            <v>-455.51294157635152</v>
          </cell>
          <cell r="V148">
            <v>-455.51294157635152</v>
          </cell>
          <cell r="W148">
            <v>-455.51294157635152</v>
          </cell>
          <cell r="X148">
            <v>-455.51294157635152</v>
          </cell>
          <cell r="Y148">
            <v>-455.51294157635152</v>
          </cell>
          <cell r="Z148">
            <v>-455.51294157635152</v>
          </cell>
          <cell r="AA148">
            <v>-455.51294157635152</v>
          </cell>
          <cell r="AB148">
            <v>-455.51294157635152</v>
          </cell>
          <cell r="AC148">
            <v>-455.51294157635152</v>
          </cell>
          <cell r="AD148">
            <v>-455.51294157635152</v>
          </cell>
          <cell r="AE148">
            <v>-455.51294157635152</v>
          </cell>
          <cell r="AF148">
            <v>-455.51294157635152</v>
          </cell>
          <cell r="AG148">
            <v>-455.51294157635152</v>
          </cell>
          <cell r="AH148">
            <v>-455.51294157635152</v>
          </cell>
          <cell r="AI148">
            <v>-455.51294157635152</v>
          </cell>
          <cell r="AJ148">
            <v>-455.51294157635152</v>
          </cell>
          <cell r="AK148">
            <v>-455.51294157635152</v>
          </cell>
          <cell r="AL148">
            <v>-455.51294157635152</v>
          </cell>
          <cell r="AM148">
            <v>-455.51294157635152</v>
          </cell>
          <cell r="AN148">
            <v>-455.51294157635152</v>
          </cell>
          <cell r="AO148">
            <v>-455.51294157635152</v>
          </cell>
          <cell r="AP148">
            <v>-455.51294157635152</v>
          </cell>
          <cell r="AQ148">
            <v>-16398.46589674865</v>
          </cell>
          <cell r="AR148">
            <v>0</v>
          </cell>
          <cell r="AS148">
            <v>0</v>
          </cell>
          <cell r="AT148">
            <v>0</v>
          </cell>
        </row>
        <row r="149">
          <cell r="A149" t="str">
            <v>SAQUAREMA-RJ</v>
          </cell>
          <cell r="B149">
            <v>-4664.9609052966116</v>
          </cell>
          <cell r="C149">
            <v>-1.0111418956364121E-4</v>
          </cell>
          <cell r="D149">
            <v>-8035.7723800671547</v>
          </cell>
          <cell r="E149">
            <v>-223.21589944630986</v>
          </cell>
          <cell r="F149">
            <v>-223.21589944630986</v>
          </cell>
          <cell r="H149">
            <v>-223.21589944630986</v>
          </cell>
          <cell r="I149">
            <v>-223.21589944630986</v>
          </cell>
          <cell r="J149">
            <v>-223.21589944630986</v>
          </cell>
          <cell r="K149">
            <v>-223.21589944630986</v>
          </cell>
          <cell r="L149">
            <v>-223.21589944630986</v>
          </cell>
          <cell r="M149">
            <v>-223.21589944630986</v>
          </cell>
          <cell r="N149">
            <v>-223.21589944630986</v>
          </cell>
          <cell r="O149">
            <v>-223.21589944630986</v>
          </cell>
          <cell r="P149">
            <v>-223.21589944630986</v>
          </cell>
          <cell r="Q149">
            <v>-223.21589944630986</v>
          </cell>
          <cell r="R149">
            <v>-223.21589944630986</v>
          </cell>
          <cell r="S149">
            <v>-223.21589944630986</v>
          </cell>
          <cell r="T149">
            <v>-223.21589944630986</v>
          </cell>
          <cell r="U149">
            <v>-223.21589944630986</v>
          </cell>
          <cell r="V149">
            <v>-223.21589944630986</v>
          </cell>
          <cell r="W149">
            <v>-223.21589944630986</v>
          </cell>
          <cell r="X149">
            <v>-223.21589944630986</v>
          </cell>
          <cell r="Y149">
            <v>-223.21589944630986</v>
          </cell>
          <cell r="Z149">
            <v>-223.21589944630986</v>
          </cell>
          <cell r="AA149">
            <v>-223.21589944630986</v>
          </cell>
          <cell r="AB149">
            <v>-223.21589944630986</v>
          </cell>
          <cell r="AC149">
            <v>-223.21589944630986</v>
          </cell>
          <cell r="AD149">
            <v>-223.21589944630986</v>
          </cell>
          <cell r="AE149">
            <v>-223.21589944630986</v>
          </cell>
          <cell r="AF149">
            <v>-223.21589944630986</v>
          </cell>
          <cell r="AG149">
            <v>-223.21589944630986</v>
          </cell>
          <cell r="AH149">
            <v>-223.21589944630986</v>
          </cell>
          <cell r="AI149">
            <v>-223.21589944630986</v>
          </cell>
          <cell r="AJ149">
            <v>-223.21589944630986</v>
          </cell>
          <cell r="AK149">
            <v>-223.21589944630986</v>
          </cell>
          <cell r="AL149">
            <v>-223.21589944630986</v>
          </cell>
          <cell r="AM149">
            <v>-223.21589944630986</v>
          </cell>
          <cell r="AN149">
            <v>-223.21589944630986</v>
          </cell>
          <cell r="AO149">
            <v>-223.21589944630986</v>
          </cell>
          <cell r="AP149">
            <v>-223.21589944630986</v>
          </cell>
          <cell r="AQ149">
            <v>-8035.7723800671529</v>
          </cell>
          <cell r="AR149">
            <v>0</v>
          </cell>
          <cell r="AS149">
            <v>0</v>
          </cell>
          <cell r="AT149">
            <v>0</v>
          </cell>
        </row>
        <row r="150">
          <cell r="A150" t="str">
            <v>TRAIRI-CE</v>
          </cell>
          <cell r="B150">
            <v>-9463.9016692488512</v>
          </cell>
          <cell r="C150">
            <v>-2.0513242593514172E-4</v>
          </cell>
          <cell r="D150">
            <v>-16302.33590062335</v>
          </cell>
          <cell r="E150">
            <v>-452.84266390620417</v>
          </cell>
          <cell r="F150">
            <v>-452.84266390620417</v>
          </cell>
          <cell r="H150">
            <v>-452.84266390620417</v>
          </cell>
          <cell r="I150">
            <v>-452.84266390620417</v>
          </cell>
          <cell r="J150">
            <v>-452.84266390620417</v>
          </cell>
          <cell r="K150">
            <v>-452.84266390620417</v>
          </cell>
          <cell r="L150">
            <v>-452.84266390620417</v>
          </cell>
          <cell r="M150">
            <v>-452.84266390620417</v>
          </cell>
          <cell r="N150">
            <v>-452.84266390620417</v>
          </cell>
          <cell r="O150">
            <v>-452.84266390620417</v>
          </cell>
          <cell r="P150">
            <v>-452.84266390620417</v>
          </cell>
          <cell r="Q150">
            <v>-452.84266390620417</v>
          </cell>
          <cell r="R150">
            <v>-452.84266390620417</v>
          </cell>
          <cell r="S150">
            <v>-452.84266390620417</v>
          </cell>
          <cell r="T150">
            <v>-452.84266390620417</v>
          </cell>
          <cell r="U150">
            <v>-452.84266390620417</v>
          </cell>
          <cell r="V150">
            <v>-452.84266390620417</v>
          </cell>
          <cell r="W150">
            <v>-452.84266390620417</v>
          </cell>
          <cell r="X150">
            <v>-452.84266390620417</v>
          </cell>
          <cell r="Y150">
            <v>-452.84266390620417</v>
          </cell>
          <cell r="Z150">
            <v>-452.84266390620417</v>
          </cell>
          <cell r="AA150">
            <v>-452.84266390620417</v>
          </cell>
          <cell r="AB150">
            <v>-452.84266390620417</v>
          </cell>
          <cell r="AC150">
            <v>-452.84266390620417</v>
          </cell>
          <cell r="AD150">
            <v>-452.84266390620417</v>
          </cell>
          <cell r="AE150">
            <v>-452.84266390620417</v>
          </cell>
          <cell r="AF150">
            <v>-452.84266390620417</v>
          </cell>
          <cell r="AG150">
            <v>-452.84266390620417</v>
          </cell>
          <cell r="AH150">
            <v>-452.84266390620417</v>
          </cell>
          <cell r="AI150">
            <v>-452.84266390620417</v>
          </cell>
          <cell r="AJ150">
            <v>-452.84266390620417</v>
          </cell>
          <cell r="AK150">
            <v>-452.84266390620417</v>
          </cell>
          <cell r="AL150">
            <v>-452.84266390620417</v>
          </cell>
          <cell r="AM150">
            <v>-452.84266390620417</v>
          </cell>
          <cell r="AN150">
            <v>-452.84266390620417</v>
          </cell>
          <cell r="AO150">
            <v>-452.84266390620417</v>
          </cell>
          <cell r="AP150">
            <v>-452.84266390620417</v>
          </cell>
          <cell r="AQ150">
            <v>-16302.335900623342</v>
          </cell>
          <cell r="AR150">
            <v>0</v>
          </cell>
          <cell r="AS150">
            <v>0</v>
          </cell>
          <cell r="AT150">
            <v>0</v>
          </cell>
        </row>
        <row r="151">
          <cell r="A151" t="str">
            <v>SANTA RITA-PB</v>
          </cell>
          <cell r="B151">
            <v>1708.156850411382</v>
          </cell>
          <cell r="C151">
            <v>3.7024725197766011E-5</v>
          </cell>
          <cell r="D151">
            <v>2942.4383007740389</v>
          </cell>
          <cell r="E151">
            <v>81.734397243723308</v>
          </cell>
          <cell r="F151">
            <v>81.734397243723308</v>
          </cell>
          <cell r="H151">
            <v>81.734397243723308</v>
          </cell>
          <cell r="I151">
            <v>81.734397243723308</v>
          </cell>
          <cell r="J151">
            <v>81.734397243723308</v>
          </cell>
          <cell r="K151">
            <v>81.734397243723308</v>
          </cell>
          <cell r="L151">
            <v>81.734397243723308</v>
          </cell>
          <cell r="M151">
            <v>81.734397243723308</v>
          </cell>
          <cell r="N151">
            <v>81.734397243723308</v>
          </cell>
          <cell r="O151">
            <v>81.734397243723308</v>
          </cell>
          <cell r="P151">
            <v>81.734397243723308</v>
          </cell>
          <cell r="Q151">
            <v>81.734397243723308</v>
          </cell>
          <cell r="R151">
            <v>81.734397243723308</v>
          </cell>
          <cell r="S151">
            <v>81.734397243723308</v>
          </cell>
          <cell r="T151">
            <v>81.734397243723308</v>
          </cell>
          <cell r="U151">
            <v>81.734397243723308</v>
          </cell>
          <cell r="V151">
            <v>81.734397243723308</v>
          </cell>
          <cell r="W151">
            <v>81.734397243723308</v>
          </cell>
          <cell r="X151">
            <v>81.734397243723308</v>
          </cell>
          <cell r="Y151">
            <v>81.734397243723308</v>
          </cell>
          <cell r="Z151">
            <v>81.734397243723308</v>
          </cell>
          <cell r="AA151">
            <v>81.734397243723308</v>
          </cell>
          <cell r="AB151">
            <v>81.734397243723308</v>
          </cell>
          <cell r="AC151">
            <v>81.734397243723308</v>
          </cell>
          <cell r="AD151">
            <v>81.734397243723308</v>
          </cell>
          <cell r="AE151">
            <v>81.734397243723308</v>
          </cell>
          <cell r="AF151">
            <v>81.734397243723308</v>
          </cell>
          <cell r="AG151">
            <v>81.734397243723308</v>
          </cell>
          <cell r="AH151">
            <v>81.734397243723308</v>
          </cell>
          <cell r="AI151">
            <v>81.734397243723308</v>
          </cell>
          <cell r="AJ151">
            <v>81.734397243723308</v>
          </cell>
          <cell r="AK151">
            <v>81.734397243723308</v>
          </cell>
          <cell r="AL151">
            <v>81.734397243723308</v>
          </cell>
          <cell r="AM151">
            <v>81.734397243723308</v>
          </cell>
          <cell r="AN151">
            <v>81.734397243723308</v>
          </cell>
          <cell r="AO151">
            <v>81.734397243723308</v>
          </cell>
          <cell r="AP151">
            <v>81.734397243723308</v>
          </cell>
          <cell r="AQ151">
            <v>2942.4383007740403</v>
          </cell>
          <cell r="AR151">
            <v>0</v>
          </cell>
          <cell r="AS151">
            <v>0</v>
          </cell>
          <cell r="AT151">
            <v>0</v>
          </cell>
        </row>
        <row r="152">
          <cell r="A152" t="str">
            <v>Porto Feliz-SP</v>
          </cell>
          <cell r="B152">
            <v>2475.7060527826543</v>
          </cell>
          <cell r="C152">
            <v>5.3661545339146331E-5</v>
          </cell>
          <cell r="D152">
            <v>4264.6038678540644</v>
          </cell>
          <cell r="E152">
            <v>118.46121855150179</v>
          </cell>
          <cell r="F152">
            <v>118.46121855150179</v>
          </cell>
          <cell r="H152">
            <v>118.46121855150179</v>
          </cell>
          <cell r="I152">
            <v>118.46121855150179</v>
          </cell>
          <cell r="J152">
            <v>118.46121855150179</v>
          </cell>
          <cell r="K152">
            <v>118.46121855150179</v>
          </cell>
          <cell r="L152">
            <v>118.46121855150179</v>
          </cell>
          <cell r="M152">
            <v>118.46121855150179</v>
          </cell>
          <cell r="N152">
            <v>118.46121855150179</v>
          </cell>
          <cell r="O152">
            <v>118.46121855150179</v>
          </cell>
          <cell r="P152">
            <v>118.46121855150179</v>
          </cell>
          <cell r="Q152">
            <v>118.46121855150179</v>
          </cell>
          <cell r="R152">
            <v>118.46121855150179</v>
          </cell>
          <cell r="S152">
            <v>118.46121855150179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118.46121855150179</v>
          </cell>
          <cell r="AK152">
            <v>118.46121855150179</v>
          </cell>
          <cell r="AL152">
            <v>118.46121855150179</v>
          </cell>
          <cell r="AM152">
            <v>118.46121855150179</v>
          </cell>
          <cell r="AN152">
            <v>118.46121855150179</v>
          </cell>
          <cell r="AO152">
            <v>118.46121855150179</v>
          </cell>
          <cell r="AP152">
            <v>118.46121855150179</v>
          </cell>
          <cell r="AQ152">
            <v>2369.2243710300354</v>
          </cell>
          <cell r="AR152">
            <v>0</v>
          </cell>
          <cell r="AS152">
            <v>0</v>
          </cell>
          <cell r="AT152">
            <v>0</v>
          </cell>
        </row>
        <row r="153">
          <cell r="A153" t="str">
            <v>IRANDUBA-AM</v>
          </cell>
          <cell r="B153">
            <v>2220.8648588464712</v>
          </cell>
          <cell r="C153">
            <v>4.8137798985124213E-5</v>
          </cell>
          <cell r="D153">
            <v>3825.6193041869637</v>
          </cell>
          <cell r="E153">
            <v>106.26720289408233</v>
          </cell>
          <cell r="F153">
            <v>106.26720289408233</v>
          </cell>
          <cell r="H153">
            <v>106.26720289408233</v>
          </cell>
          <cell r="I153">
            <v>106.26720289408233</v>
          </cell>
          <cell r="J153">
            <v>106.26720289408233</v>
          </cell>
          <cell r="K153">
            <v>106.26720289408233</v>
          </cell>
          <cell r="L153">
            <v>106.26720289408233</v>
          </cell>
          <cell r="M153">
            <v>106.26720289408233</v>
          </cell>
          <cell r="N153">
            <v>106.26720289408233</v>
          </cell>
          <cell r="O153">
            <v>106.26720289408233</v>
          </cell>
          <cell r="P153">
            <v>106.26720289408233</v>
          </cell>
          <cell r="Q153">
            <v>106.26720289408233</v>
          </cell>
          <cell r="R153">
            <v>106.26720289408233</v>
          </cell>
          <cell r="S153">
            <v>106.26720289408233</v>
          </cell>
          <cell r="T153">
            <v>106.26720289408233</v>
          </cell>
          <cell r="U153">
            <v>106.26720289408233</v>
          </cell>
          <cell r="V153">
            <v>106.26720289408233</v>
          </cell>
          <cell r="W153">
            <v>106.26720289408233</v>
          </cell>
          <cell r="X153">
            <v>106.26720289408233</v>
          </cell>
          <cell r="Y153">
            <v>106.26720289408233</v>
          </cell>
          <cell r="Z153">
            <v>106.26720289408233</v>
          </cell>
          <cell r="AA153">
            <v>106.26720289408233</v>
          </cell>
          <cell r="AB153">
            <v>106.26720289408233</v>
          </cell>
          <cell r="AC153">
            <v>106.26720289408233</v>
          </cell>
          <cell r="AD153">
            <v>106.26720289408233</v>
          </cell>
          <cell r="AE153">
            <v>106.26720289408233</v>
          </cell>
          <cell r="AF153">
            <v>106.26720289408233</v>
          </cell>
          <cell r="AG153">
            <v>106.26720289408233</v>
          </cell>
          <cell r="AH153">
            <v>106.26720289408233</v>
          </cell>
          <cell r="AI153">
            <v>106.26720289408233</v>
          </cell>
          <cell r="AJ153">
            <v>106.26720289408233</v>
          </cell>
          <cell r="AK153">
            <v>106.26720289408233</v>
          </cell>
          <cell r="AL153">
            <v>106.26720289408233</v>
          </cell>
          <cell r="AM153">
            <v>106.26720289408233</v>
          </cell>
          <cell r="AN153">
            <v>106.26720289408233</v>
          </cell>
          <cell r="AO153">
            <v>106.26720289408233</v>
          </cell>
          <cell r="AP153">
            <v>106.26720289408233</v>
          </cell>
          <cell r="AQ153">
            <v>3825.6193041869656</v>
          </cell>
          <cell r="AR153">
            <v>0</v>
          </cell>
          <cell r="AS153">
            <v>0</v>
          </cell>
          <cell r="AT153">
            <v>0</v>
          </cell>
        </row>
        <row r="154">
          <cell r="A154" t="str">
            <v>TIBAU-RN</v>
          </cell>
          <cell r="B154">
            <v>-6089.7197578566265</v>
          </cell>
          <cell r="C154">
            <v>-1.3199619256963838E-4</v>
          </cell>
          <cell r="D154">
            <v>-10490.034713253839</v>
          </cell>
          <cell r="E154">
            <v>-291.38985314593998</v>
          </cell>
          <cell r="F154">
            <v>-291.38985314593998</v>
          </cell>
          <cell r="H154">
            <v>-291.38985314593998</v>
          </cell>
          <cell r="I154">
            <v>-291.38985314593998</v>
          </cell>
          <cell r="J154">
            <v>-291.38985314593998</v>
          </cell>
          <cell r="K154">
            <v>-291.38985314593998</v>
          </cell>
          <cell r="L154">
            <v>-291.38985314593998</v>
          </cell>
          <cell r="M154">
            <v>-291.38985314593998</v>
          </cell>
          <cell r="N154">
            <v>-291.38985314593998</v>
          </cell>
          <cell r="O154">
            <v>-291.38985314593998</v>
          </cell>
          <cell r="P154">
            <v>-291.38985314593998</v>
          </cell>
          <cell r="Q154">
            <v>-291.38985314593998</v>
          </cell>
          <cell r="R154">
            <v>-291.38985314593998</v>
          </cell>
          <cell r="S154">
            <v>-291.38985314593998</v>
          </cell>
          <cell r="T154">
            <v>-291.38985314593998</v>
          </cell>
          <cell r="U154">
            <v>-291.38985314593998</v>
          </cell>
          <cell r="V154">
            <v>-291.38985314593998</v>
          </cell>
          <cell r="W154">
            <v>-291.38985314593998</v>
          </cell>
          <cell r="X154">
            <v>-291.38985314593998</v>
          </cell>
          <cell r="Y154">
            <v>-291.38985314593998</v>
          </cell>
          <cell r="Z154">
            <v>-291.38985314593998</v>
          </cell>
          <cell r="AA154">
            <v>-291.38985314593998</v>
          </cell>
          <cell r="AB154">
            <v>-291.38985314593998</v>
          </cell>
          <cell r="AC154">
            <v>-291.38985314593998</v>
          </cell>
          <cell r="AD154">
            <v>-291.38985314593998</v>
          </cell>
          <cell r="AE154">
            <v>-291.38985314593998</v>
          </cell>
          <cell r="AF154">
            <v>-291.38985314593998</v>
          </cell>
          <cell r="AG154">
            <v>-291.38985314593998</v>
          </cell>
          <cell r="AH154">
            <v>-291.38985314593998</v>
          </cell>
          <cell r="AI154">
            <v>-291.38985314593998</v>
          </cell>
          <cell r="AJ154">
            <v>-291.38985314593998</v>
          </cell>
          <cell r="AK154">
            <v>-291.38985314593998</v>
          </cell>
          <cell r="AL154">
            <v>-291.38985314593998</v>
          </cell>
          <cell r="AM154">
            <v>-291.38985314593998</v>
          </cell>
          <cell r="AN154">
            <v>-291.38985314593998</v>
          </cell>
          <cell r="AO154">
            <v>-291.38985314593998</v>
          </cell>
          <cell r="AP154">
            <v>-291.38985314593998</v>
          </cell>
          <cell r="AQ154">
            <v>-10490.034713253839</v>
          </cell>
          <cell r="AR154">
            <v>0</v>
          </cell>
          <cell r="AS154">
            <v>0</v>
          </cell>
          <cell r="AT154">
            <v>0</v>
          </cell>
        </row>
        <row r="155">
          <cell r="A155" t="str">
            <v>LIMA CAMPOS-MA</v>
          </cell>
          <cell r="B155">
            <v>4769.8305117119744</v>
          </cell>
          <cell r="C155">
            <v>1.0338726440345558E-4</v>
          </cell>
          <cell r="D155">
            <v>8216.418757142741</v>
          </cell>
          <cell r="E155">
            <v>228.23385436507613</v>
          </cell>
          <cell r="F155">
            <v>228.23385436507613</v>
          </cell>
          <cell r="H155">
            <v>228.23385436507613</v>
          </cell>
          <cell r="I155">
            <v>228.23385436507613</v>
          </cell>
          <cell r="J155">
            <v>228.23385436507613</v>
          </cell>
          <cell r="K155">
            <v>228.23385436507613</v>
          </cell>
          <cell r="L155">
            <v>228.23385436507613</v>
          </cell>
          <cell r="M155">
            <v>228.23385436507613</v>
          </cell>
          <cell r="N155">
            <v>228.23385436507613</v>
          </cell>
          <cell r="O155">
            <v>228.23385436507613</v>
          </cell>
          <cell r="P155">
            <v>228.23385436507613</v>
          </cell>
          <cell r="Q155">
            <v>228.23385436507613</v>
          </cell>
          <cell r="R155">
            <v>228.23385436507613</v>
          </cell>
          <cell r="S155">
            <v>228.23385436507613</v>
          </cell>
          <cell r="T155">
            <v>228.23385436507613</v>
          </cell>
          <cell r="U155">
            <v>228.23385436507613</v>
          </cell>
          <cell r="V155">
            <v>228.23385436507613</v>
          </cell>
          <cell r="W155">
            <v>228.23385436507613</v>
          </cell>
          <cell r="X155">
            <v>228.23385436507613</v>
          </cell>
          <cell r="Y155">
            <v>228.23385436507613</v>
          </cell>
          <cell r="Z155">
            <v>228.23385436507613</v>
          </cell>
          <cell r="AA155">
            <v>228.23385436507613</v>
          </cell>
          <cell r="AB155">
            <v>228.23385436507613</v>
          </cell>
          <cell r="AC155">
            <v>228.23385436507613</v>
          </cell>
          <cell r="AD155">
            <v>228.23385436507613</v>
          </cell>
          <cell r="AE155">
            <v>228.23385436507613</v>
          </cell>
          <cell r="AF155">
            <v>228.23385436507613</v>
          </cell>
          <cell r="AG155">
            <v>228.23385436507613</v>
          </cell>
          <cell r="AH155">
            <v>228.23385436507613</v>
          </cell>
          <cell r="AI155">
            <v>228.23385436507613</v>
          </cell>
          <cell r="AJ155">
            <v>228.23385436507613</v>
          </cell>
          <cell r="AK155">
            <v>228.23385436507613</v>
          </cell>
          <cell r="AL155">
            <v>228.23385436507613</v>
          </cell>
          <cell r="AM155">
            <v>228.23385436507613</v>
          </cell>
          <cell r="AN155">
            <v>228.23385436507613</v>
          </cell>
          <cell r="AO155">
            <v>228.23385436507613</v>
          </cell>
          <cell r="AP155">
            <v>228.23385436507613</v>
          </cell>
          <cell r="AQ155">
            <v>8216.4187571427356</v>
          </cell>
          <cell r="AR155">
            <v>0</v>
          </cell>
          <cell r="AS155">
            <v>0</v>
          </cell>
          <cell r="AT155">
            <v>0</v>
          </cell>
        </row>
        <row r="156">
          <cell r="A156" t="str">
            <v>PAULINIA-SP</v>
          </cell>
          <cell r="B156">
            <v>4719.8189682599041</v>
          </cell>
          <cell r="C156">
            <v>1.023032517423331E-4</v>
          </cell>
          <cell r="D156">
            <v>8130.2698294849815</v>
          </cell>
          <cell r="E156">
            <v>225.84082859680504</v>
          </cell>
          <cell r="F156">
            <v>225.84082859680504</v>
          </cell>
          <cell r="H156">
            <v>225.84082859680504</v>
          </cell>
          <cell r="I156">
            <v>225.84082859680504</v>
          </cell>
          <cell r="J156">
            <v>225.84082859680504</v>
          </cell>
          <cell r="K156">
            <v>225.84082859680504</v>
          </cell>
          <cell r="L156">
            <v>225.84082859680504</v>
          </cell>
          <cell r="M156">
            <v>225.84082859680504</v>
          </cell>
          <cell r="N156">
            <v>225.84082859680504</v>
          </cell>
          <cell r="O156">
            <v>225.84082859680504</v>
          </cell>
          <cell r="P156">
            <v>225.84082859680504</v>
          </cell>
          <cell r="Q156">
            <v>225.84082859680504</v>
          </cell>
          <cell r="R156">
            <v>225.84082859680504</v>
          </cell>
          <cell r="S156">
            <v>225.84082859680504</v>
          </cell>
          <cell r="T156">
            <v>225.84082859680504</v>
          </cell>
          <cell r="U156">
            <v>225.84082859680504</v>
          </cell>
          <cell r="V156">
            <v>225.84082859680504</v>
          </cell>
          <cell r="W156">
            <v>225.84082859680504</v>
          </cell>
          <cell r="X156">
            <v>225.84082859680504</v>
          </cell>
          <cell r="Y156">
            <v>225.84082859680504</v>
          </cell>
          <cell r="Z156">
            <v>225.84082859680504</v>
          </cell>
          <cell r="AA156">
            <v>225.84082859680504</v>
          </cell>
          <cell r="AB156">
            <v>225.84082859680504</v>
          </cell>
          <cell r="AC156">
            <v>225.84082859680504</v>
          </cell>
          <cell r="AD156">
            <v>225.84082859680504</v>
          </cell>
          <cell r="AE156">
            <v>225.84082859680504</v>
          </cell>
          <cell r="AF156">
            <v>225.84082859680504</v>
          </cell>
          <cell r="AG156">
            <v>225.84082859680504</v>
          </cell>
          <cell r="AH156">
            <v>225.84082859680504</v>
          </cell>
          <cell r="AI156">
            <v>225.84082859680504</v>
          </cell>
          <cell r="AJ156">
            <v>225.84082859680504</v>
          </cell>
          <cell r="AK156">
            <v>225.84082859680504</v>
          </cell>
          <cell r="AL156">
            <v>225.84082859680504</v>
          </cell>
          <cell r="AM156">
            <v>225.84082859680504</v>
          </cell>
          <cell r="AN156">
            <v>225.84082859680504</v>
          </cell>
          <cell r="AO156">
            <v>225.84082859680504</v>
          </cell>
          <cell r="AP156">
            <v>225.84082859680504</v>
          </cell>
          <cell r="AQ156">
            <v>8130.2698294849843</v>
          </cell>
          <cell r="AR156">
            <v>0</v>
          </cell>
          <cell r="AS156">
            <v>0</v>
          </cell>
          <cell r="AT156">
            <v>0</v>
          </cell>
        </row>
        <row r="157">
          <cell r="A157" t="str">
            <v>SAO BERNARDO DO CAMPO-SP</v>
          </cell>
          <cell r="B157">
            <v>5534.1723776450381</v>
          </cell>
          <cell r="C157">
            <v>1.1995456472865927E-4</v>
          </cell>
          <cell r="D157">
            <v>9533.0594278545086</v>
          </cell>
          <cell r="E157">
            <v>264.80720632929189</v>
          </cell>
          <cell r="F157">
            <v>264.80720632929189</v>
          </cell>
          <cell r="H157">
            <v>264.80720632929189</v>
          </cell>
          <cell r="I157">
            <v>264.80720632929189</v>
          </cell>
          <cell r="J157">
            <v>264.80720632929189</v>
          </cell>
          <cell r="K157">
            <v>264.80720632929189</v>
          </cell>
          <cell r="L157">
            <v>264.80720632929189</v>
          </cell>
          <cell r="M157">
            <v>264.80720632929189</v>
          </cell>
          <cell r="N157">
            <v>264.80720632929189</v>
          </cell>
          <cell r="O157">
            <v>264.80720632929189</v>
          </cell>
          <cell r="P157">
            <v>264.80720632929189</v>
          </cell>
          <cell r="Q157">
            <v>264.80720632929189</v>
          </cell>
          <cell r="R157">
            <v>264.80720632929189</v>
          </cell>
          <cell r="S157">
            <v>264.80720632929189</v>
          </cell>
          <cell r="T157">
            <v>264.80720632929189</v>
          </cell>
          <cell r="U157">
            <v>264.80720632929189</v>
          </cell>
          <cell r="V157">
            <v>264.80720632929189</v>
          </cell>
          <cell r="W157">
            <v>264.80720632929189</v>
          </cell>
          <cell r="X157">
            <v>264.80720632929189</v>
          </cell>
          <cell r="Y157">
            <v>264.80720632929189</v>
          </cell>
          <cell r="Z157">
            <v>264.80720632929189</v>
          </cell>
          <cell r="AA157">
            <v>264.80720632929189</v>
          </cell>
          <cell r="AB157">
            <v>264.80720632929189</v>
          </cell>
          <cell r="AC157">
            <v>264.80720632929189</v>
          </cell>
          <cell r="AD157">
            <v>264.80720632929189</v>
          </cell>
          <cell r="AE157">
            <v>264.80720632929189</v>
          </cell>
          <cell r="AF157">
            <v>264.80720632929189</v>
          </cell>
          <cell r="AG157">
            <v>264.80720632929189</v>
          </cell>
          <cell r="AH157">
            <v>264.80720632929189</v>
          </cell>
          <cell r="AI157">
            <v>264.80720632929189</v>
          </cell>
          <cell r="AJ157">
            <v>264.80720632929189</v>
          </cell>
          <cell r="AK157">
            <v>264.80720632929189</v>
          </cell>
          <cell r="AL157">
            <v>264.80720632929189</v>
          </cell>
          <cell r="AM157">
            <v>264.80720632929189</v>
          </cell>
          <cell r="AN157">
            <v>264.80720632929189</v>
          </cell>
          <cell r="AO157">
            <v>264.80720632929189</v>
          </cell>
          <cell r="AP157">
            <v>264.80720632929189</v>
          </cell>
          <cell r="AQ157">
            <v>9533.0594278545068</v>
          </cell>
          <cell r="AR157">
            <v>0</v>
          </cell>
          <cell r="AS157">
            <v>0</v>
          </cell>
          <cell r="AT157">
            <v>0</v>
          </cell>
        </row>
        <row r="158">
          <cell r="A158" t="str">
            <v>Aracoiaba da Serra-SP</v>
          </cell>
          <cell r="B158">
            <v>6559.8940301412367</v>
          </cell>
          <cell r="C158">
            <v>1.4218733703169693E-4</v>
          </cell>
          <cell r="D158">
            <v>11299.947916760659</v>
          </cell>
          <cell r="E158">
            <v>313.88744213224049</v>
          </cell>
          <cell r="F158">
            <v>313.88744213224049</v>
          </cell>
          <cell r="H158">
            <v>313.88744213224049</v>
          </cell>
          <cell r="I158">
            <v>313.88744213224049</v>
          </cell>
          <cell r="J158">
            <v>313.88744213224049</v>
          </cell>
          <cell r="K158">
            <v>313.88744213224049</v>
          </cell>
          <cell r="L158">
            <v>313.88744213224049</v>
          </cell>
          <cell r="M158">
            <v>313.88744213224049</v>
          </cell>
          <cell r="N158">
            <v>313.88744213224049</v>
          </cell>
          <cell r="O158">
            <v>313.88744213224049</v>
          </cell>
          <cell r="P158">
            <v>313.88744213224049</v>
          </cell>
          <cell r="Q158">
            <v>313.88744213224049</v>
          </cell>
          <cell r="R158">
            <v>313.88744213224049</v>
          </cell>
          <cell r="S158">
            <v>313.88744213224049</v>
          </cell>
          <cell r="T158">
            <v>313.88744213224049</v>
          </cell>
          <cell r="U158">
            <v>313.88744213224049</v>
          </cell>
          <cell r="V158">
            <v>313.88744213224049</v>
          </cell>
          <cell r="W158">
            <v>313.88744213224049</v>
          </cell>
          <cell r="X158">
            <v>313.88744213224049</v>
          </cell>
          <cell r="Y158">
            <v>313.88744213224049</v>
          </cell>
          <cell r="Z158">
            <v>313.88744213224049</v>
          </cell>
          <cell r="AA158">
            <v>313.88744213224049</v>
          </cell>
          <cell r="AB158">
            <v>313.88744213224049</v>
          </cell>
          <cell r="AC158">
            <v>313.88744213224049</v>
          </cell>
          <cell r="AD158">
            <v>313.88744213224049</v>
          </cell>
          <cell r="AE158">
            <v>313.88744213224049</v>
          </cell>
          <cell r="AF158">
            <v>313.88744213224049</v>
          </cell>
          <cell r="AG158">
            <v>313.88744213224049</v>
          </cell>
          <cell r="AH158">
            <v>313.88744213224049</v>
          </cell>
          <cell r="AI158">
            <v>313.88744213224049</v>
          </cell>
          <cell r="AJ158">
            <v>313.88744213224049</v>
          </cell>
          <cell r="AK158">
            <v>313.88744213224049</v>
          </cell>
          <cell r="AL158">
            <v>313.88744213224049</v>
          </cell>
          <cell r="AM158">
            <v>313.88744213224049</v>
          </cell>
          <cell r="AN158">
            <v>313.88744213224049</v>
          </cell>
          <cell r="AO158">
            <v>313.88744213224049</v>
          </cell>
          <cell r="AP158">
            <v>313.88744213224049</v>
          </cell>
          <cell r="AQ158">
            <v>11299.947916760655</v>
          </cell>
          <cell r="AR158">
            <v>0</v>
          </cell>
          <cell r="AS158">
            <v>0</v>
          </cell>
          <cell r="AT158">
            <v>0</v>
          </cell>
        </row>
        <row r="159">
          <cell r="A159" t="str">
            <v>Ararica-RS</v>
          </cell>
          <cell r="B159">
            <v>6559.8940301412367</v>
          </cell>
          <cell r="C159">
            <v>1.4218733703169693E-4</v>
          </cell>
          <cell r="D159">
            <v>11299.947916760659</v>
          </cell>
          <cell r="E159">
            <v>313.88744213224049</v>
          </cell>
          <cell r="F159">
            <v>313.88744213224049</v>
          </cell>
          <cell r="H159">
            <v>313.88744213224049</v>
          </cell>
          <cell r="I159">
            <v>313.88744213224049</v>
          </cell>
          <cell r="J159">
            <v>313.88744213224049</v>
          </cell>
          <cell r="K159">
            <v>313.88744213224049</v>
          </cell>
          <cell r="L159">
            <v>313.88744213224049</v>
          </cell>
          <cell r="M159">
            <v>313.88744213224049</v>
          </cell>
          <cell r="N159">
            <v>313.88744213224049</v>
          </cell>
          <cell r="O159">
            <v>313.88744213224049</v>
          </cell>
          <cell r="P159">
            <v>313.88744213224049</v>
          </cell>
          <cell r="Q159">
            <v>313.88744213224049</v>
          </cell>
          <cell r="R159">
            <v>313.88744213224049</v>
          </cell>
          <cell r="S159">
            <v>313.88744213224049</v>
          </cell>
          <cell r="T159">
            <v>313.88744213224049</v>
          </cell>
          <cell r="U159">
            <v>313.88744213224049</v>
          </cell>
          <cell r="V159">
            <v>313.88744213224049</v>
          </cell>
          <cell r="W159">
            <v>313.88744213224049</v>
          </cell>
          <cell r="X159">
            <v>313.88744213224049</v>
          </cell>
          <cell r="Y159">
            <v>313.88744213224049</v>
          </cell>
          <cell r="Z159">
            <v>313.88744213224049</v>
          </cell>
          <cell r="AA159">
            <v>313.88744213224049</v>
          </cell>
          <cell r="AB159">
            <v>313.88744213224049</v>
          </cell>
          <cell r="AC159">
            <v>313.88744213224049</v>
          </cell>
          <cell r="AD159">
            <v>313.88744213224049</v>
          </cell>
          <cell r="AE159">
            <v>313.88744213224049</v>
          </cell>
          <cell r="AF159">
            <v>313.88744213224049</v>
          </cell>
          <cell r="AG159">
            <v>313.88744213224049</v>
          </cell>
          <cell r="AH159">
            <v>313.88744213224049</v>
          </cell>
          <cell r="AI159">
            <v>313.88744213224049</v>
          </cell>
          <cell r="AJ159">
            <v>313.88744213224049</v>
          </cell>
          <cell r="AK159">
            <v>313.88744213224049</v>
          </cell>
          <cell r="AL159">
            <v>313.88744213224049</v>
          </cell>
          <cell r="AM159">
            <v>313.88744213224049</v>
          </cell>
          <cell r="AN159">
            <v>313.88744213224049</v>
          </cell>
          <cell r="AO159">
            <v>313.88744213224049</v>
          </cell>
          <cell r="AP159">
            <v>313.88744213224049</v>
          </cell>
          <cell r="AQ159">
            <v>11299.947916760655</v>
          </cell>
          <cell r="AR159">
            <v>0</v>
          </cell>
          <cell r="AS159">
            <v>0</v>
          </cell>
          <cell r="AT159">
            <v>0</v>
          </cell>
        </row>
        <row r="160">
          <cell r="A160" t="str">
            <v>Araucaria-PR</v>
          </cell>
          <cell r="B160">
            <v>6559.8940301412367</v>
          </cell>
          <cell r="C160">
            <v>1.4218733703169693E-4</v>
          </cell>
          <cell r="D160">
            <v>11299.947916760659</v>
          </cell>
          <cell r="E160">
            <v>313.88744213224049</v>
          </cell>
          <cell r="F160">
            <v>313.88744213224049</v>
          </cell>
          <cell r="H160">
            <v>313.88744213224049</v>
          </cell>
          <cell r="I160">
            <v>313.88744213224049</v>
          </cell>
          <cell r="J160">
            <v>313.88744213224049</v>
          </cell>
          <cell r="K160">
            <v>313.88744213224049</v>
          </cell>
          <cell r="L160">
            <v>313.88744213224049</v>
          </cell>
          <cell r="M160">
            <v>313.88744213224049</v>
          </cell>
          <cell r="N160">
            <v>313.88744213224049</v>
          </cell>
          <cell r="O160">
            <v>313.88744213224049</v>
          </cell>
          <cell r="P160">
            <v>313.88744213224049</v>
          </cell>
          <cell r="Q160">
            <v>313.88744213224049</v>
          </cell>
          <cell r="R160">
            <v>313.88744213224049</v>
          </cell>
          <cell r="S160">
            <v>313.88744213224049</v>
          </cell>
          <cell r="T160">
            <v>313.88744213224049</v>
          </cell>
          <cell r="U160">
            <v>313.88744213224049</v>
          </cell>
          <cell r="V160">
            <v>313.88744213224049</v>
          </cell>
          <cell r="W160">
            <v>313.88744213224049</v>
          </cell>
          <cell r="X160">
            <v>313.88744213224049</v>
          </cell>
          <cell r="Y160">
            <v>313.88744213224049</v>
          </cell>
          <cell r="Z160">
            <v>313.88744213224049</v>
          </cell>
          <cell r="AA160">
            <v>313.88744213224049</v>
          </cell>
          <cell r="AB160">
            <v>313.88744213224049</v>
          </cell>
          <cell r="AC160">
            <v>313.88744213224049</v>
          </cell>
          <cell r="AD160">
            <v>313.88744213224049</v>
          </cell>
          <cell r="AE160">
            <v>313.88744213224049</v>
          </cell>
          <cell r="AF160">
            <v>313.88744213224049</v>
          </cell>
          <cell r="AG160">
            <v>313.88744213224049</v>
          </cell>
          <cell r="AH160">
            <v>313.88744213224049</v>
          </cell>
          <cell r="AI160">
            <v>313.88744213224049</v>
          </cell>
          <cell r="AJ160">
            <v>313.88744213224049</v>
          </cell>
          <cell r="AK160">
            <v>313.88744213224049</v>
          </cell>
          <cell r="AL160">
            <v>313.88744213224049</v>
          </cell>
          <cell r="AM160">
            <v>313.88744213224049</v>
          </cell>
          <cell r="AN160">
            <v>313.88744213224049</v>
          </cell>
          <cell r="AO160">
            <v>313.88744213224049</v>
          </cell>
          <cell r="AP160">
            <v>313.88744213224049</v>
          </cell>
          <cell r="AQ160">
            <v>11299.947916760655</v>
          </cell>
          <cell r="AR160">
            <v>0</v>
          </cell>
          <cell r="AS160">
            <v>0</v>
          </cell>
          <cell r="AT160">
            <v>0</v>
          </cell>
        </row>
        <row r="161">
          <cell r="A161" t="str">
            <v>Brusque-SC</v>
          </cell>
          <cell r="B161">
            <v>6559.8940301412367</v>
          </cell>
          <cell r="C161">
            <v>1.4218733703169693E-4</v>
          </cell>
          <cell r="D161">
            <v>11299.947916760659</v>
          </cell>
          <cell r="E161">
            <v>313.88744213224049</v>
          </cell>
          <cell r="F161">
            <v>313.88744213224049</v>
          </cell>
          <cell r="H161">
            <v>313.88744213224049</v>
          </cell>
          <cell r="I161">
            <v>313.88744213224049</v>
          </cell>
          <cell r="J161">
            <v>313.88744213224049</v>
          </cell>
          <cell r="K161">
            <v>313.88744213224049</v>
          </cell>
          <cell r="L161">
            <v>313.88744213224049</v>
          </cell>
          <cell r="M161">
            <v>313.88744213224049</v>
          </cell>
          <cell r="N161">
            <v>313.88744213224049</v>
          </cell>
          <cell r="O161">
            <v>313.88744213224049</v>
          </cell>
          <cell r="P161">
            <v>313.88744213224049</v>
          </cell>
          <cell r="Q161">
            <v>313.88744213224049</v>
          </cell>
          <cell r="R161">
            <v>313.88744213224049</v>
          </cell>
          <cell r="S161">
            <v>313.88744213224049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313.88744213224049</v>
          </cell>
          <cell r="AK161">
            <v>313.88744213224049</v>
          </cell>
          <cell r="AL161">
            <v>313.88744213224049</v>
          </cell>
          <cell r="AM161">
            <v>313.88744213224049</v>
          </cell>
          <cell r="AN161">
            <v>313.88744213224049</v>
          </cell>
          <cell r="AO161">
            <v>313.88744213224049</v>
          </cell>
          <cell r="AP161">
            <v>313.88744213224049</v>
          </cell>
          <cell r="AQ161">
            <v>6277.7488426448126</v>
          </cell>
          <cell r="AR161">
            <v>0</v>
          </cell>
          <cell r="AS161">
            <v>0</v>
          </cell>
          <cell r="AT161">
            <v>0</v>
          </cell>
        </row>
        <row r="162">
          <cell r="A162" t="str">
            <v>CAMPINAS-SP</v>
          </cell>
          <cell r="B162">
            <v>6559.8940301412367</v>
          </cell>
          <cell r="C162">
            <v>1.4218733703169693E-4</v>
          </cell>
          <cell r="D162">
            <v>11299.947916760659</v>
          </cell>
          <cell r="E162">
            <v>313.88744213224049</v>
          </cell>
          <cell r="F162">
            <v>313.88744213224049</v>
          </cell>
          <cell r="H162">
            <v>313.88744213224049</v>
          </cell>
          <cell r="I162">
            <v>313.88744213224049</v>
          </cell>
          <cell r="J162">
            <v>313.88744213224049</v>
          </cell>
          <cell r="K162">
            <v>313.88744213224049</v>
          </cell>
          <cell r="L162">
            <v>313.88744213224049</v>
          </cell>
          <cell r="M162">
            <v>313.88744213224049</v>
          </cell>
          <cell r="N162">
            <v>313.88744213224049</v>
          </cell>
          <cell r="O162">
            <v>313.88744213224049</v>
          </cell>
          <cell r="P162">
            <v>313.88744213224049</v>
          </cell>
          <cell r="Q162">
            <v>313.88744213224049</v>
          </cell>
          <cell r="R162">
            <v>313.88744213224049</v>
          </cell>
          <cell r="S162">
            <v>313.88744213224049</v>
          </cell>
          <cell r="T162">
            <v>313.88744213224049</v>
          </cell>
          <cell r="U162">
            <v>313.88744213224049</v>
          </cell>
          <cell r="V162">
            <v>313.88744213224049</v>
          </cell>
          <cell r="W162">
            <v>313.88744213224049</v>
          </cell>
          <cell r="X162">
            <v>313.88744213224049</v>
          </cell>
          <cell r="Y162">
            <v>313.88744213224049</v>
          </cell>
          <cell r="Z162">
            <v>313.88744213224049</v>
          </cell>
          <cell r="AA162">
            <v>313.88744213224049</v>
          </cell>
          <cell r="AB162">
            <v>313.88744213224049</v>
          </cell>
          <cell r="AC162">
            <v>313.88744213224049</v>
          </cell>
          <cell r="AD162">
            <v>313.88744213224049</v>
          </cell>
          <cell r="AE162">
            <v>313.88744213224049</v>
          </cell>
          <cell r="AF162">
            <v>313.88744213224049</v>
          </cell>
          <cell r="AG162">
            <v>313.88744213224049</v>
          </cell>
          <cell r="AH162">
            <v>313.88744213224049</v>
          </cell>
          <cell r="AI162">
            <v>313.88744213224049</v>
          </cell>
          <cell r="AJ162">
            <v>313.88744213224049</v>
          </cell>
          <cell r="AK162">
            <v>313.88744213224049</v>
          </cell>
          <cell r="AL162">
            <v>313.88744213224049</v>
          </cell>
          <cell r="AM162">
            <v>313.88744213224049</v>
          </cell>
          <cell r="AN162">
            <v>313.88744213224049</v>
          </cell>
          <cell r="AO162">
            <v>313.88744213224049</v>
          </cell>
          <cell r="AP162">
            <v>313.88744213224049</v>
          </cell>
          <cell r="AQ162">
            <v>11299.947916760655</v>
          </cell>
          <cell r="AR162">
            <v>0</v>
          </cell>
          <cell r="AS162">
            <v>0</v>
          </cell>
          <cell r="AT162">
            <v>0</v>
          </cell>
        </row>
        <row r="163">
          <cell r="A163" t="str">
            <v>Campo Largo-PR</v>
          </cell>
          <cell r="B163">
            <v>6559.8940301412367</v>
          </cell>
          <cell r="C163">
            <v>1.4218733703169693E-4</v>
          </cell>
          <cell r="D163">
            <v>11299.947916760659</v>
          </cell>
          <cell r="E163">
            <v>313.88744213224049</v>
          </cell>
          <cell r="F163">
            <v>313.88744213224049</v>
          </cell>
          <cell r="H163">
            <v>313.88744213224049</v>
          </cell>
          <cell r="I163">
            <v>313.88744213224049</v>
          </cell>
          <cell r="J163">
            <v>313.88744213224049</v>
          </cell>
          <cell r="K163">
            <v>313.88744213224049</v>
          </cell>
          <cell r="L163">
            <v>313.88744213224049</v>
          </cell>
          <cell r="M163">
            <v>313.88744213224049</v>
          </cell>
          <cell r="N163">
            <v>313.88744213224049</v>
          </cell>
          <cell r="O163">
            <v>313.88744213224049</v>
          </cell>
          <cell r="P163">
            <v>313.88744213224049</v>
          </cell>
          <cell r="Q163">
            <v>313.88744213224049</v>
          </cell>
          <cell r="R163">
            <v>313.88744213224049</v>
          </cell>
          <cell r="S163">
            <v>313.88744213224049</v>
          </cell>
          <cell r="T163">
            <v>313.88744213224049</v>
          </cell>
          <cell r="U163">
            <v>313.88744213224049</v>
          </cell>
          <cell r="V163">
            <v>313.88744213224049</v>
          </cell>
          <cell r="W163">
            <v>313.88744213224049</v>
          </cell>
          <cell r="X163">
            <v>313.88744213224049</v>
          </cell>
          <cell r="Y163">
            <v>313.88744213224049</v>
          </cell>
          <cell r="Z163">
            <v>313.88744213224049</v>
          </cell>
          <cell r="AA163">
            <v>313.88744213224049</v>
          </cell>
          <cell r="AB163">
            <v>313.88744213224049</v>
          </cell>
          <cell r="AC163">
            <v>313.88744213224049</v>
          </cell>
          <cell r="AD163">
            <v>313.88744213224049</v>
          </cell>
          <cell r="AE163">
            <v>313.88744213224049</v>
          </cell>
          <cell r="AF163">
            <v>313.88744213224049</v>
          </cell>
          <cell r="AG163">
            <v>313.88744213224049</v>
          </cell>
          <cell r="AH163">
            <v>313.88744213224049</v>
          </cell>
          <cell r="AI163">
            <v>313.88744213224049</v>
          </cell>
          <cell r="AJ163">
            <v>313.88744213224049</v>
          </cell>
          <cell r="AK163">
            <v>313.88744213224049</v>
          </cell>
          <cell r="AL163">
            <v>313.88744213224049</v>
          </cell>
          <cell r="AM163">
            <v>313.88744213224049</v>
          </cell>
          <cell r="AN163">
            <v>313.88744213224049</v>
          </cell>
          <cell r="AO163">
            <v>313.88744213224049</v>
          </cell>
          <cell r="AP163">
            <v>313.88744213224049</v>
          </cell>
          <cell r="AQ163">
            <v>11299.947916760655</v>
          </cell>
          <cell r="AR163">
            <v>0</v>
          </cell>
          <cell r="AS163">
            <v>0</v>
          </cell>
          <cell r="AT163">
            <v>0</v>
          </cell>
        </row>
        <row r="164">
          <cell r="A164" t="str">
            <v>Gaspar-SC</v>
          </cell>
          <cell r="B164">
            <v>6559.8940301412367</v>
          </cell>
          <cell r="C164">
            <v>1.4218733703169693E-4</v>
          </cell>
          <cell r="D164">
            <v>11299.947916760659</v>
          </cell>
          <cell r="E164">
            <v>313.88744213224049</v>
          </cell>
          <cell r="F164">
            <v>313.88744213224049</v>
          </cell>
          <cell r="H164">
            <v>313.88744213224049</v>
          </cell>
          <cell r="I164">
            <v>313.88744213224049</v>
          </cell>
          <cell r="J164">
            <v>313.88744213224049</v>
          </cell>
          <cell r="K164">
            <v>313.88744213224049</v>
          </cell>
          <cell r="L164">
            <v>313.88744213224049</v>
          </cell>
          <cell r="M164">
            <v>313.88744213224049</v>
          </cell>
          <cell r="N164">
            <v>313.88744213224049</v>
          </cell>
          <cell r="O164">
            <v>313.88744213224049</v>
          </cell>
          <cell r="P164">
            <v>313.88744213224049</v>
          </cell>
          <cell r="Q164">
            <v>313.88744213224049</v>
          </cell>
          <cell r="R164">
            <v>313.88744213224049</v>
          </cell>
          <cell r="S164">
            <v>313.88744213224049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313.88744213224049</v>
          </cell>
          <cell r="AK164">
            <v>313.88744213224049</v>
          </cell>
          <cell r="AL164">
            <v>313.88744213224049</v>
          </cell>
          <cell r="AM164">
            <v>313.88744213224049</v>
          </cell>
          <cell r="AN164">
            <v>313.88744213224049</v>
          </cell>
          <cell r="AO164">
            <v>313.88744213224049</v>
          </cell>
          <cell r="AP164">
            <v>313.88744213224049</v>
          </cell>
          <cell r="AQ164">
            <v>6277.7488426448126</v>
          </cell>
          <cell r="AR164">
            <v>0</v>
          </cell>
          <cell r="AS164">
            <v>0</v>
          </cell>
          <cell r="AT164">
            <v>0</v>
          </cell>
        </row>
        <row r="165">
          <cell r="A165" t="str">
            <v>Gravatai-RS</v>
          </cell>
          <cell r="B165">
            <v>6559.8940301412367</v>
          </cell>
          <cell r="C165">
            <v>1.4218733703169693E-4</v>
          </cell>
          <cell r="D165">
            <v>11299.947916760659</v>
          </cell>
          <cell r="E165">
            <v>313.88744213224049</v>
          </cell>
          <cell r="F165">
            <v>313.88744213224049</v>
          </cell>
          <cell r="H165">
            <v>313.88744213224049</v>
          </cell>
          <cell r="I165">
            <v>313.88744213224049</v>
          </cell>
          <cell r="J165">
            <v>313.88744213224049</v>
          </cell>
          <cell r="K165">
            <v>313.88744213224049</v>
          </cell>
          <cell r="L165">
            <v>313.88744213224049</v>
          </cell>
          <cell r="M165">
            <v>313.88744213224049</v>
          </cell>
          <cell r="N165">
            <v>313.88744213224049</v>
          </cell>
          <cell r="O165">
            <v>313.88744213224049</v>
          </cell>
          <cell r="P165">
            <v>313.88744213224049</v>
          </cell>
          <cell r="Q165">
            <v>313.88744213224049</v>
          </cell>
          <cell r="R165">
            <v>313.88744213224049</v>
          </cell>
          <cell r="S165">
            <v>313.88744213224049</v>
          </cell>
          <cell r="T165">
            <v>313.88744213224049</v>
          </cell>
          <cell r="U165">
            <v>313.88744213224049</v>
          </cell>
          <cell r="V165">
            <v>313.88744213224049</v>
          </cell>
          <cell r="W165">
            <v>313.88744213224049</v>
          </cell>
          <cell r="X165">
            <v>313.88744213224049</v>
          </cell>
          <cell r="Y165">
            <v>313.88744213224049</v>
          </cell>
          <cell r="Z165">
            <v>313.88744213224049</v>
          </cell>
          <cell r="AA165">
            <v>313.88744213224049</v>
          </cell>
          <cell r="AB165">
            <v>313.88744213224049</v>
          </cell>
          <cell r="AC165">
            <v>313.88744213224049</v>
          </cell>
          <cell r="AD165">
            <v>313.88744213224049</v>
          </cell>
          <cell r="AE165">
            <v>313.88744213224049</v>
          </cell>
          <cell r="AF165">
            <v>313.88744213224049</v>
          </cell>
          <cell r="AG165">
            <v>313.88744213224049</v>
          </cell>
          <cell r="AH165">
            <v>313.88744213224049</v>
          </cell>
          <cell r="AI165">
            <v>313.88744213224049</v>
          </cell>
          <cell r="AJ165">
            <v>313.88744213224049</v>
          </cell>
          <cell r="AK165">
            <v>313.88744213224049</v>
          </cell>
          <cell r="AL165">
            <v>313.88744213224049</v>
          </cell>
          <cell r="AM165">
            <v>313.88744213224049</v>
          </cell>
          <cell r="AN165">
            <v>313.88744213224049</v>
          </cell>
          <cell r="AO165">
            <v>313.88744213224049</v>
          </cell>
          <cell r="AP165">
            <v>313.88744213224049</v>
          </cell>
          <cell r="AQ165">
            <v>11299.947916760655</v>
          </cell>
          <cell r="AR165">
            <v>0</v>
          </cell>
          <cell r="AS165">
            <v>0</v>
          </cell>
          <cell r="AT165">
            <v>0</v>
          </cell>
        </row>
        <row r="166">
          <cell r="A166" t="str">
            <v>Guaramirim-SC</v>
          </cell>
          <cell r="B166">
            <v>6559.8940301412367</v>
          </cell>
          <cell r="C166">
            <v>1.4218733703169693E-4</v>
          </cell>
          <cell r="D166">
            <v>11299.947916760659</v>
          </cell>
          <cell r="E166">
            <v>313.88744213224049</v>
          </cell>
          <cell r="F166">
            <v>313.88744213224049</v>
          </cell>
          <cell r="H166">
            <v>313.88744213224049</v>
          </cell>
          <cell r="I166">
            <v>313.88744213224049</v>
          </cell>
          <cell r="J166">
            <v>313.88744213224049</v>
          </cell>
          <cell r="K166">
            <v>313.88744213224049</v>
          </cell>
          <cell r="L166">
            <v>313.88744213224049</v>
          </cell>
          <cell r="M166">
            <v>313.88744213224049</v>
          </cell>
          <cell r="N166">
            <v>313.88744213224049</v>
          </cell>
          <cell r="O166">
            <v>313.88744213224049</v>
          </cell>
          <cell r="P166">
            <v>313.88744213224049</v>
          </cell>
          <cell r="Q166">
            <v>313.88744213224049</v>
          </cell>
          <cell r="R166">
            <v>313.88744213224049</v>
          </cell>
          <cell r="S166">
            <v>313.88744213224049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313.88744213224049</v>
          </cell>
          <cell r="AK166">
            <v>313.88744213224049</v>
          </cell>
          <cell r="AL166">
            <v>313.88744213224049</v>
          </cell>
          <cell r="AM166">
            <v>313.88744213224049</v>
          </cell>
          <cell r="AN166">
            <v>313.88744213224049</v>
          </cell>
          <cell r="AO166">
            <v>313.88744213224049</v>
          </cell>
          <cell r="AP166">
            <v>313.88744213224049</v>
          </cell>
          <cell r="AQ166">
            <v>6277.7488426448126</v>
          </cell>
          <cell r="AR166">
            <v>0</v>
          </cell>
          <cell r="AS166">
            <v>0</v>
          </cell>
          <cell r="AT166">
            <v>0</v>
          </cell>
        </row>
        <row r="167">
          <cell r="A167" t="str">
            <v>Igrejinha-RS</v>
          </cell>
          <cell r="B167">
            <v>6559.8940301412367</v>
          </cell>
          <cell r="C167">
            <v>1.4218733703169693E-4</v>
          </cell>
          <cell r="D167">
            <v>11299.947916760659</v>
          </cell>
          <cell r="E167">
            <v>313.88744213224049</v>
          </cell>
          <cell r="F167">
            <v>313.88744213224049</v>
          </cell>
          <cell r="H167">
            <v>313.88744213224049</v>
          </cell>
          <cell r="I167">
            <v>313.88744213224049</v>
          </cell>
          <cell r="J167">
            <v>313.88744213224049</v>
          </cell>
          <cell r="K167">
            <v>313.88744213224049</v>
          </cell>
          <cell r="L167">
            <v>313.88744213224049</v>
          </cell>
          <cell r="M167">
            <v>313.88744213224049</v>
          </cell>
          <cell r="N167">
            <v>313.88744213224049</v>
          </cell>
          <cell r="O167">
            <v>313.88744213224049</v>
          </cell>
          <cell r="P167">
            <v>313.88744213224049</v>
          </cell>
          <cell r="Q167">
            <v>313.88744213224049</v>
          </cell>
          <cell r="R167">
            <v>313.88744213224049</v>
          </cell>
          <cell r="S167">
            <v>313.88744213224049</v>
          </cell>
          <cell r="T167">
            <v>313.88744213224049</v>
          </cell>
          <cell r="U167">
            <v>313.88744213224049</v>
          </cell>
          <cell r="V167">
            <v>313.88744213224049</v>
          </cell>
          <cell r="W167">
            <v>313.88744213224049</v>
          </cell>
          <cell r="X167">
            <v>313.88744213224049</v>
          </cell>
          <cell r="Y167">
            <v>313.88744213224049</v>
          </cell>
          <cell r="Z167">
            <v>313.88744213224049</v>
          </cell>
          <cell r="AA167">
            <v>313.88744213224049</v>
          </cell>
          <cell r="AB167">
            <v>313.88744213224049</v>
          </cell>
          <cell r="AC167">
            <v>313.88744213224049</v>
          </cell>
          <cell r="AD167">
            <v>313.88744213224049</v>
          </cell>
          <cell r="AE167">
            <v>313.88744213224049</v>
          </cell>
          <cell r="AF167">
            <v>313.88744213224049</v>
          </cell>
          <cell r="AG167">
            <v>313.88744213224049</v>
          </cell>
          <cell r="AH167">
            <v>313.88744213224049</v>
          </cell>
          <cell r="AI167">
            <v>313.88744213224049</v>
          </cell>
          <cell r="AJ167">
            <v>313.88744213224049</v>
          </cell>
          <cell r="AK167">
            <v>313.88744213224049</v>
          </cell>
          <cell r="AL167">
            <v>313.88744213224049</v>
          </cell>
          <cell r="AM167">
            <v>313.88744213224049</v>
          </cell>
          <cell r="AN167">
            <v>313.88744213224049</v>
          </cell>
          <cell r="AO167">
            <v>313.88744213224049</v>
          </cell>
          <cell r="AP167">
            <v>313.88744213224049</v>
          </cell>
          <cell r="AQ167">
            <v>11299.947916760655</v>
          </cell>
          <cell r="AR167">
            <v>0</v>
          </cell>
          <cell r="AS167">
            <v>0</v>
          </cell>
          <cell r="AT167">
            <v>0</v>
          </cell>
        </row>
        <row r="168">
          <cell r="A168" t="str">
            <v>Indaiatuba-SP</v>
          </cell>
          <cell r="B168">
            <v>6559.8940301412367</v>
          </cell>
          <cell r="C168">
            <v>1.4218733703169693E-4</v>
          </cell>
          <cell r="D168">
            <v>11299.947916760659</v>
          </cell>
          <cell r="E168">
            <v>313.88744213224049</v>
          </cell>
          <cell r="F168">
            <v>313.88744213224049</v>
          </cell>
          <cell r="H168">
            <v>313.88744213224049</v>
          </cell>
          <cell r="I168">
            <v>313.88744213224049</v>
          </cell>
          <cell r="J168">
            <v>313.88744213224049</v>
          </cell>
          <cell r="K168">
            <v>313.88744213224049</v>
          </cell>
          <cell r="L168">
            <v>313.88744213224049</v>
          </cell>
          <cell r="M168">
            <v>313.88744213224049</v>
          </cell>
          <cell r="N168">
            <v>313.88744213224049</v>
          </cell>
          <cell r="O168">
            <v>313.88744213224049</v>
          </cell>
          <cell r="P168">
            <v>313.88744213224049</v>
          </cell>
          <cell r="Q168">
            <v>313.88744213224049</v>
          </cell>
          <cell r="R168">
            <v>313.88744213224049</v>
          </cell>
          <cell r="S168">
            <v>313.88744213224049</v>
          </cell>
          <cell r="T168">
            <v>313.88744213224049</v>
          </cell>
          <cell r="U168">
            <v>313.88744213224049</v>
          </cell>
          <cell r="V168">
            <v>313.88744213224049</v>
          </cell>
          <cell r="W168">
            <v>313.88744213224049</v>
          </cell>
          <cell r="X168">
            <v>313.88744213224049</v>
          </cell>
          <cell r="Y168">
            <v>313.88744213224049</v>
          </cell>
          <cell r="Z168">
            <v>313.88744213224049</v>
          </cell>
          <cell r="AA168">
            <v>313.88744213224049</v>
          </cell>
          <cell r="AB168">
            <v>313.88744213224049</v>
          </cell>
          <cell r="AC168">
            <v>313.88744213224049</v>
          </cell>
          <cell r="AD168">
            <v>313.88744213224049</v>
          </cell>
          <cell r="AE168">
            <v>313.88744213224049</v>
          </cell>
          <cell r="AF168">
            <v>313.88744213224049</v>
          </cell>
          <cell r="AG168">
            <v>313.88744213224049</v>
          </cell>
          <cell r="AH168">
            <v>313.88744213224049</v>
          </cell>
          <cell r="AI168">
            <v>313.88744213224049</v>
          </cell>
          <cell r="AJ168">
            <v>313.88744213224049</v>
          </cell>
          <cell r="AK168">
            <v>313.88744213224049</v>
          </cell>
          <cell r="AL168">
            <v>313.88744213224049</v>
          </cell>
          <cell r="AM168">
            <v>313.88744213224049</v>
          </cell>
          <cell r="AN168">
            <v>313.88744213224049</v>
          </cell>
          <cell r="AO168">
            <v>313.88744213224049</v>
          </cell>
          <cell r="AP168">
            <v>313.88744213224049</v>
          </cell>
          <cell r="AQ168">
            <v>11299.947916760655</v>
          </cell>
          <cell r="AR168">
            <v>0</v>
          </cell>
          <cell r="AS168">
            <v>0</v>
          </cell>
          <cell r="AT168">
            <v>0</v>
          </cell>
        </row>
        <row r="169">
          <cell r="A169" t="str">
            <v>Itapetininga-SP</v>
          </cell>
          <cell r="B169">
            <v>6559.8940301412367</v>
          </cell>
          <cell r="C169">
            <v>1.4218733703169693E-4</v>
          </cell>
          <cell r="D169">
            <v>11299.947916760659</v>
          </cell>
          <cell r="E169">
            <v>313.88744213224049</v>
          </cell>
          <cell r="F169">
            <v>313.88744213224049</v>
          </cell>
          <cell r="H169">
            <v>313.88744213224049</v>
          </cell>
          <cell r="I169">
            <v>313.88744213224049</v>
          </cell>
          <cell r="J169">
            <v>313.88744213224049</v>
          </cell>
          <cell r="K169">
            <v>313.88744213224049</v>
          </cell>
          <cell r="L169">
            <v>313.88744213224049</v>
          </cell>
          <cell r="M169">
            <v>313.88744213224049</v>
          </cell>
          <cell r="N169">
            <v>313.88744213224049</v>
          </cell>
          <cell r="O169">
            <v>313.88744213224049</v>
          </cell>
          <cell r="P169">
            <v>313.88744213224049</v>
          </cell>
          <cell r="Q169">
            <v>313.88744213224049</v>
          </cell>
          <cell r="R169">
            <v>313.88744213224049</v>
          </cell>
          <cell r="S169">
            <v>313.88744213224049</v>
          </cell>
          <cell r="T169">
            <v>313.88744213224049</v>
          </cell>
          <cell r="U169">
            <v>313.88744213224049</v>
          </cell>
          <cell r="V169">
            <v>313.88744213224049</v>
          </cell>
          <cell r="W169">
            <v>313.88744213224049</v>
          </cell>
          <cell r="X169">
            <v>313.88744213224049</v>
          </cell>
          <cell r="Y169">
            <v>313.88744213224049</v>
          </cell>
          <cell r="Z169">
            <v>313.88744213224049</v>
          </cell>
          <cell r="AA169">
            <v>313.88744213224049</v>
          </cell>
          <cell r="AB169">
            <v>313.88744213224049</v>
          </cell>
          <cell r="AC169">
            <v>313.88744213224049</v>
          </cell>
          <cell r="AD169">
            <v>313.88744213224049</v>
          </cell>
          <cell r="AE169">
            <v>313.88744213224049</v>
          </cell>
          <cell r="AF169">
            <v>313.88744213224049</v>
          </cell>
          <cell r="AG169">
            <v>313.88744213224049</v>
          </cell>
          <cell r="AH169">
            <v>313.88744213224049</v>
          </cell>
          <cell r="AI169">
            <v>313.88744213224049</v>
          </cell>
          <cell r="AJ169">
            <v>313.88744213224049</v>
          </cell>
          <cell r="AK169">
            <v>313.88744213224049</v>
          </cell>
          <cell r="AL169">
            <v>313.88744213224049</v>
          </cell>
          <cell r="AM169">
            <v>313.88744213224049</v>
          </cell>
          <cell r="AN169">
            <v>313.88744213224049</v>
          </cell>
          <cell r="AO169">
            <v>313.88744213224049</v>
          </cell>
          <cell r="AP169">
            <v>313.88744213224049</v>
          </cell>
          <cell r="AQ169">
            <v>11299.947916760655</v>
          </cell>
          <cell r="AR169">
            <v>0</v>
          </cell>
          <cell r="AS169">
            <v>0</v>
          </cell>
          <cell r="AT169">
            <v>0</v>
          </cell>
        </row>
        <row r="170">
          <cell r="A170" t="str">
            <v>Joinville-SC</v>
          </cell>
          <cell r="B170">
            <v>6559.8940301412367</v>
          </cell>
          <cell r="C170">
            <v>1.4218733703169693E-4</v>
          </cell>
          <cell r="D170">
            <v>11299.947916760659</v>
          </cell>
          <cell r="E170">
            <v>313.88744213224049</v>
          </cell>
          <cell r="F170">
            <v>313.88744213224049</v>
          </cell>
          <cell r="H170">
            <v>313.88744213224049</v>
          </cell>
          <cell r="I170">
            <v>313.88744213224049</v>
          </cell>
          <cell r="J170">
            <v>313.88744213224049</v>
          </cell>
          <cell r="K170">
            <v>313.88744213224049</v>
          </cell>
          <cell r="L170">
            <v>313.88744213224049</v>
          </cell>
          <cell r="M170">
            <v>313.88744213224049</v>
          </cell>
          <cell r="N170">
            <v>313.88744213224049</v>
          </cell>
          <cell r="O170">
            <v>313.88744213224049</v>
          </cell>
          <cell r="P170">
            <v>313.88744213224049</v>
          </cell>
          <cell r="Q170">
            <v>313.88744213224049</v>
          </cell>
          <cell r="R170">
            <v>313.88744213224049</v>
          </cell>
          <cell r="S170">
            <v>313.88744213224049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313.88744213224049</v>
          </cell>
          <cell r="AK170">
            <v>313.88744213224049</v>
          </cell>
          <cell r="AL170">
            <v>313.88744213224049</v>
          </cell>
          <cell r="AM170">
            <v>313.88744213224049</v>
          </cell>
          <cell r="AN170">
            <v>313.88744213224049</v>
          </cell>
          <cell r="AO170">
            <v>313.88744213224049</v>
          </cell>
          <cell r="AP170">
            <v>313.88744213224049</v>
          </cell>
          <cell r="AQ170">
            <v>6277.7488426448126</v>
          </cell>
          <cell r="AR170">
            <v>0</v>
          </cell>
          <cell r="AS170">
            <v>0</v>
          </cell>
          <cell r="AT170">
            <v>0</v>
          </cell>
        </row>
        <row r="171">
          <cell r="A171" t="str">
            <v>Nova Veneza-SC</v>
          </cell>
          <cell r="B171">
            <v>6559.8940301412367</v>
          </cell>
          <cell r="C171">
            <v>1.4218733703169693E-4</v>
          </cell>
          <cell r="D171">
            <v>11299.947916760659</v>
          </cell>
          <cell r="E171">
            <v>313.88744213224049</v>
          </cell>
          <cell r="F171">
            <v>313.88744213224049</v>
          </cell>
          <cell r="H171">
            <v>313.88744213224049</v>
          </cell>
          <cell r="I171">
            <v>313.88744213224049</v>
          </cell>
          <cell r="J171">
            <v>313.88744213224049</v>
          </cell>
          <cell r="K171">
            <v>313.88744213224049</v>
          </cell>
          <cell r="L171">
            <v>313.88744213224049</v>
          </cell>
          <cell r="M171">
            <v>313.88744213224049</v>
          </cell>
          <cell r="N171">
            <v>313.88744213224049</v>
          </cell>
          <cell r="O171">
            <v>313.88744213224049</v>
          </cell>
          <cell r="P171">
            <v>313.88744213224049</v>
          </cell>
          <cell r="Q171">
            <v>313.88744213224049</v>
          </cell>
          <cell r="R171">
            <v>313.88744213224049</v>
          </cell>
          <cell r="S171">
            <v>313.88744213224049</v>
          </cell>
          <cell r="T171">
            <v>313.88744213224049</v>
          </cell>
          <cell r="U171">
            <v>313.88744213224049</v>
          </cell>
          <cell r="V171">
            <v>313.88744213224049</v>
          </cell>
          <cell r="W171">
            <v>313.88744213224049</v>
          </cell>
          <cell r="X171">
            <v>313.88744213224049</v>
          </cell>
          <cell r="Y171">
            <v>313.88744213224049</v>
          </cell>
          <cell r="Z171">
            <v>313.88744213224049</v>
          </cell>
          <cell r="AA171">
            <v>313.88744213224049</v>
          </cell>
          <cell r="AB171">
            <v>313.88744213224049</v>
          </cell>
          <cell r="AC171">
            <v>313.88744213224049</v>
          </cell>
          <cell r="AD171">
            <v>313.88744213224049</v>
          </cell>
          <cell r="AE171">
            <v>313.88744213224049</v>
          </cell>
          <cell r="AF171">
            <v>313.88744213224049</v>
          </cell>
          <cell r="AG171">
            <v>313.88744213224049</v>
          </cell>
          <cell r="AH171">
            <v>313.88744213224049</v>
          </cell>
          <cell r="AI171">
            <v>313.88744213224049</v>
          </cell>
          <cell r="AJ171">
            <v>313.88744213224049</v>
          </cell>
          <cell r="AK171">
            <v>313.88744213224049</v>
          </cell>
          <cell r="AL171">
            <v>313.88744213224049</v>
          </cell>
          <cell r="AM171">
            <v>313.88744213224049</v>
          </cell>
          <cell r="AN171">
            <v>313.88744213224049</v>
          </cell>
          <cell r="AO171">
            <v>313.88744213224049</v>
          </cell>
          <cell r="AP171">
            <v>313.88744213224049</v>
          </cell>
          <cell r="AQ171">
            <v>11299.947916760655</v>
          </cell>
          <cell r="AR171">
            <v>0</v>
          </cell>
          <cell r="AS171">
            <v>0</v>
          </cell>
          <cell r="AT171">
            <v>0</v>
          </cell>
        </row>
        <row r="172">
          <cell r="A172" t="str">
            <v>RESENDE-RJ</v>
          </cell>
          <cell r="B172">
            <v>6559.8940301412367</v>
          </cell>
          <cell r="C172">
            <v>1.4218733703169693E-4</v>
          </cell>
          <cell r="D172">
            <v>11299.947916760659</v>
          </cell>
          <cell r="E172">
            <v>313.88744213224049</v>
          </cell>
          <cell r="F172">
            <v>313.88744213224049</v>
          </cell>
          <cell r="H172">
            <v>313.88744213224049</v>
          </cell>
          <cell r="I172">
            <v>313.88744213224049</v>
          </cell>
          <cell r="J172">
            <v>313.88744213224049</v>
          </cell>
          <cell r="K172">
            <v>313.88744213224049</v>
          </cell>
          <cell r="L172">
            <v>313.88744213224049</v>
          </cell>
          <cell r="M172">
            <v>313.88744213224049</v>
          </cell>
          <cell r="N172">
            <v>313.88744213224049</v>
          </cell>
          <cell r="O172">
            <v>313.88744213224049</v>
          </cell>
          <cell r="P172">
            <v>313.88744213224049</v>
          </cell>
          <cell r="Q172">
            <v>313.88744213224049</v>
          </cell>
          <cell r="R172">
            <v>313.88744213224049</v>
          </cell>
          <cell r="S172">
            <v>313.88744213224049</v>
          </cell>
          <cell r="T172">
            <v>313.88744213224049</v>
          </cell>
          <cell r="U172">
            <v>313.88744213224049</v>
          </cell>
          <cell r="V172">
            <v>313.88744213224049</v>
          </cell>
          <cell r="W172">
            <v>313.88744213224049</v>
          </cell>
          <cell r="X172">
            <v>313.88744213224049</v>
          </cell>
          <cell r="Y172">
            <v>313.88744213224049</v>
          </cell>
          <cell r="Z172">
            <v>313.88744213224049</v>
          </cell>
          <cell r="AA172">
            <v>313.88744213224049</v>
          </cell>
          <cell r="AB172">
            <v>313.88744213224049</v>
          </cell>
          <cell r="AC172">
            <v>313.88744213224049</v>
          </cell>
          <cell r="AD172">
            <v>313.88744213224049</v>
          </cell>
          <cell r="AE172">
            <v>313.88744213224049</v>
          </cell>
          <cell r="AF172">
            <v>313.88744213224049</v>
          </cell>
          <cell r="AG172">
            <v>313.88744213224049</v>
          </cell>
          <cell r="AH172">
            <v>313.88744213224049</v>
          </cell>
          <cell r="AI172">
            <v>313.88744213224049</v>
          </cell>
          <cell r="AJ172">
            <v>313.88744213224049</v>
          </cell>
          <cell r="AK172">
            <v>313.88744213224049</v>
          </cell>
          <cell r="AL172">
            <v>313.88744213224049</v>
          </cell>
          <cell r="AM172">
            <v>313.88744213224049</v>
          </cell>
          <cell r="AN172">
            <v>313.88744213224049</v>
          </cell>
          <cell r="AO172">
            <v>313.88744213224049</v>
          </cell>
          <cell r="AP172">
            <v>313.88744213224049</v>
          </cell>
          <cell r="AQ172">
            <v>11299.947916760655</v>
          </cell>
          <cell r="AR172">
            <v>0</v>
          </cell>
          <cell r="AS172">
            <v>0</v>
          </cell>
          <cell r="AT172">
            <v>0</v>
          </cell>
        </row>
        <row r="173">
          <cell r="A173" t="str">
            <v>Urussanga-SC</v>
          </cell>
          <cell r="B173">
            <v>6559.8940301412367</v>
          </cell>
          <cell r="C173">
            <v>1.4218733703169693E-4</v>
          </cell>
          <cell r="D173">
            <v>11299.947916760659</v>
          </cell>
          <cell r="E173">
            <v>313.88744213224049</v>
          </cell>
          <cell r="F173">
            <v>313.88744213224049</v>
          </cell>
          <cell r="H173">
            <v>313.88744213224049</v>
          </cell>
          <cell r="I173">
            <v>313.88744213224049</v>
          </cell>
          <cell r="J173">
            <v>313.88744213224049</v>
          </cell>
          <cell r="K173">
            <v>313.88744213224049</v>
          </cell>
          <cell r="L173">
            <v>313.88744213224049</v>
          </cell>
          <cell r="M173">
            <v>313.88744213224049</v>
          </cell>
          <cell r="N173">
            <v>313.88744213224049</v>
          </cell>
          <cell r="O173">
            <v>313.88744213224049</v>
          </cell>
          <cell r="P173">
            <v>313.88744213224049</v>
          </cell>
          <cell r="Q173">
            <v>313.88744213224049</v>
          </cell>
          <cell r="R173">
            <v>313.88744213224049</v>
          </cell>
          <cell r="S173">
            <v>313.88744213224049</v>
          </cell>
          <cell r="T173">
            <v>313.88744213224049</v>
          </cell>
          <cell r="U173">
            <v>313.88744213224049</v>
          </cell>
          <cell r="V173">
            <v>313.88744213224049</v>
          </cell>
          <cell r="W173">
            <v>313.88744213224049</v>
          </cell>
          <cell r="X173">
            <v>313.88744213224049</v>
          </cell>
          <cell r="Y173">
            <v>313.88744213224049</v>
          </cell>
          <cell r="Z173">
            <v>313.88744213224049</v>
          </cell>
          <cell r="AA173">
            <v>313.88744213224049</v>
          </cell>
          <cell r="AB173">
            <v>313.88744213224049</v>
          </cell>
          <cell r="AC173">
            <v>313.88744213224049</v>
          </cell>
          <cell r="AD173">
            <v>313.88744213224049</v>
          </cell>
          <cell r="AE173">
            <v>313.88744213224049</v>
          </cell>
          <cell r="AF173">
            <v>313.88744213224049</v>
          </cell>
          <cell r="AG173">
            <v>313.88744213224049</v>
          </cell>
          <cell r="AH173">
            <v>313.88744213224049</v>
          </cell>
          <cell r="AI173">
            <v>313.88744213224049</v>
          </cell>
          <cell r="AJ173">
            <v>313.88744213224049</v>
          </cell>
          <cell r="AK173">
            <v>313.88744213224049</v>
          </cell>
          <cell r="AL173">
            <v>313.88744213224049</v>
          </cell>
          <cell r="AM173">
            <v>313.88744213224049</v>
          </cell>
          <cell r="AN173">
            <v>313.88744213224049</v>
          </cell>
          <cell r="AO173">
            <v>313.88744213224049</v>
          </cell>
          <cell r="AP173">
            <v>313.88744213224049</v>
          </cell>
          <cell r="AQ173">
            <v>11299.947916760655</v>
          </cell>
          <cell r="AR173">
            <v>0</v>
          </cell>
          <cell r="AS173">
            <v>0</v>
          </cell>
          <cell r="AT173">
            <v>0</v>
          </cell>
        </row>
        <row r="174">
          <cell r="A174" t="str">
            <v>VIANA-ES</v>
          </cell>
          <cell r="B174">
            <v>6559.8940301412367</v>
          </cell>
          <cell r="C174">
            <v>1.4218733703169693E-4</v>
          </cell>
          <cell r="D174">
            <v>11299.947916760659</v>
          </cell>
          <cell r="E174">
            <v>313.88744213224049</v>
          </cell>
          <cell r="F174">
            <v>313.88744213224049</v>
          </cell>
          <cell r="H174">
            <v>313.88744213224049</v>
          </cell>
          <cell r="I174">
            <v>313.88744213224049</v>
          </cell>
          <cell r="J174">
            <v>313.88744213224049</v>
          </cell>
          <cell r="K174">
            <v>313.88744213224049</v>
          </cell>
          <cell r="L174">
            <v>313.88744213224049</v>
          </cell>
          <cell r="M174">
            <v>313.88744213224049</v>
          </cell>
          <cell r="N174">
            <v>313.88744213224049</v>
          </cell>
          <cell r="O174">
            <v>313.88744213224049</v>
          </cell>
          <cell r="P174">
            <v>313.88744213224049</v>
          </cell>
          <cell r="Q174">
            <v>313.88744213224049</v>
          </cell>
          <cell r="R174">
            <v>313.88744213224049</v>
          </cell>
          <cell r="S174">
            <v>313.88744213224049</v>
          </cell>
          <cell r="T174">
            <v>313.88744213224049</v>
          </cell>
          <cell r="U174">
            <v>313.88744213224049</v>
          </cell>
          <cell r="V174">
            <v>313.88744213224049</v>
          </cell>
          <cell r="W174">
            <v>313.88744213224049</v>
          </cell>
          <cell r="X174">
            <v>313.88744213224049</v>
          </cell>
          <cell r="Y174">
            <v>313.88744213224049</v>
          </cell>
          <cell r="Z174">
            <v>313.88744213224049</v>
          </cell>
          <cell r="AA174">
            <v>313.88744213224049</v>
          </cell>
          <cell r="AB174">
            <v>313.88744213224049</v>
          </cell>
          <cell r="AC174">
            <v>313.88744213224049</v>
          </cell>
          <cell r="AD174">
            <v>313.88744213224049</v>
          </cell>
          <cell r="AE174">
            <v>313.88744213224049</v>
          </cell>
          <cell r="AF174">
            <v>313.88744213224049</v>
          </cell>
          <cell r="AG174">
            <v>313.88744213224049</v>
          </cell>
          <cell r="AH174">
            <v>313.88744213224049</v>
          </cell>
          <cell r="AI174">
            <v>313.88744213224049</v>
          </cell>
          <cell r="AJ174">
            <v>313.88744213224049</v>
          </cell>
          <cell r="AK174">
            <v>313.88744213224049</v>
          </cell>
          <cell r="AL174">
            <v>313.88744213224049</v>
          </cell>
          <cell r="AM174">
            <v>313.88744213224049</v>
          </cell>
          <cell r="AN174">
            <v>313.88744213224049</v>
          </cell>
          <cell r="AO174">
            <v>313.88744213224049</v>
          </cell>
          <cell r="AP174">
            <v>313.88744213224049</v>
          </cell>
          <cell r="AQ174">
            <v>11299.947916760655</v>
          </cell>
          <cell r="AR174">
            <v>0</v>
          </cell>
          <cell r="AS174">
            <v>0</v>
          </cell>
          <cell r="AT174">
            <v>0</v>
          </cell>
        </row>
        <row r="175">
          <cell r="A175" t="str">
            <v>Tubarao-SC</v>
          </cell>
          <cell r="B175">
            <v>7253.9141098108375</v>
          </cell>
          <cell r="C175">
            <v>1.5723039512399693E-4</v>
          </cell>
          <cell r="D175">
            <v>12495.453624233758</v>
          </cell>
          <cell r="E175">
            <v>347.09593400649328</v>
          </cell>
          <cell r="F175">
            <v>347.09593400649328</v>
          </cell>
          <cell r="H175">
            <v>347.09593400649328</v>
          </cell>
          <cell r="I175">
            <v>347.09593400649328</v>
          </cell>
          <cell r="J175">
            <v>347.09593400649328</v>
          </cell>
          <cell r="K175">
            <v>347.09593400649328</v>
          </cell>
          <cell r="L175">
            <v>347.09593400649328</v>
          </cell>
          <cell r="M175">
            <v>347.09593400649328</v>
          </cell>
          <cell r="N175">
            <v>347.09593400649328</v>
          </cell>
          <cell r="O175">
            <v>347.09593400649328</v>
          </cell>
          <cell r="P175">
            <v>347.09593400649328</v>
          </cell>
          <cell r="Q175">
            <v>347.09593400649328</v>
          </cell>
          <cell r="R175">
            <v>347.09593400649328</v>
          </cell>
          <cell r="S175">
            <v>347.09593400649328</v>
          </cell>
          <cell r="T175">
            <v>347.09593400649328</v>
          </cell>
          <cell r="U175">
            <v>347.09593400649328</v>
          </cell>
          <cell r="V175">
            <v>347.09593400649328</v>
          </cell>
          <cell r="W175">
            <v>347.09593400649328</v>
          </cell>
          <cell r="X175">
            <v>347.09593400649328</v>
          </cell>
          <cell r="Y175">
            <v>347.09593400649328</v>
          </cell>
          <cell r="Z175">
            <v>347.09593400649328</v>
          </cell>
          <cell r="AA175">
            <v>347.09593400649328</v>
          </cell>
          <cell r="AB175">
            <v>347.09593400649328</v>
          </cell>
          <cell r="AC175">
            <v>347.09593400649328</v>
          </cell>
          <cell r="AD175">
            <v>347.09593400649328</v>
          </cell>
          <cell r="AE175">
            <v>347.09593400649328</v>
          </cell>
          <cell r="AF175">
            <v>347.09593400649328</v>
          </cell>
          <cell r="AG175">
            <v>347.09593400649328</v>
          </cell>
          <cell r="AH175">
            <v>347.09593400649328</v>
          </cell>
          <cell r="AI175">
            <v>347.09593400649328</v>
          </cell>
          <cell r="AJ175">
            <v>347.09593400649328</v>
          </cell>
          <cell r="AK175">
            <v>347.09593400649328</v>
          </cell>
          <cell r="AL175">
            <v>347.09593400649328</v>
          </cell>
          <cell r="AM175">
            <v>347.09593400649328</v>
          </cell>
          <cell r="AN175">
            <v>347.09593400649328</v>
          </cell>
          <cell r="AO175">
            <v>347.09593400649328</v>
          </cell>
          <cell r="AP175">
            <v>347.09593400649328</v>
          </cell>
          <cell r="AQ175">
            <v>12495.453624233747</v>
          </cell>
          <cell r="AR175">
            <v>0</v>
          </cell>
          <cell r="AS175">
            <v>0</v>
          </cell>
          <cell r="AT175">
            <v>0</v>
          </cell>
        </row>
        <row r="176">
          <cell r="A176" t="str">
            <v>MATA DE SAO JOAO-BA</v>
          </cell>
          <cell r="B176">
            <v>7323.3634200778324</v>
          </cell>
          <cell r="C176">
            <v>1.5873572622236218E-4</v>
          </cell>
          <cell r="D176">
            <v>12615.085677017865</v>
          </cell>
          <cell r="E176">
            <v>350.41904658382958</v>
          </cell>
          <cell r="F176">
            <v>350.41904658382958</v>
          </cell>
          <cell r="H176">
            <v>350.41904658382958</v>
          </cell>
          <cell r="I176">
            <v>350.41904658382958</v>
          </cell>
          <cell r="J176">
            <v>350.41904658382958</v>
          </cell>
          <cell r="K176">
            <v>350.41904658382958</v>
          </cell>
          <cell r="L176">
            <v>350.41904658382958</v>
          </cell>
          <cell r="M176">
            <v>350.41904658382958</v>
          </cell>
          <cell r="N176">
            <v>350.41904658382958</v>
          </cell>
          <cell r="O176">
            <v>350.41904658382958</v>
          </cell>
          <cell r="P176">
            <v>350.41904658382958</v>
          </cell>
          <cell r="Q176">
            <v>350.41904658382958</v>
          </cell>
          <cell r="R176">
            <v>350.41904658382958</v>
          </cell>
          <cell r="S176">
            <v>350.41904658382958</v>
          </cell>
          <cell r="T176">
            <v>350.41904658382958</v>
          </cell>
          <cell r="U176">
            <v>350.41904658382958</v>
          </cell>
          <cell r="V176">
            <v>350.41904658382958</v>
          </cell>
          <cell r="W176">
            <v>350.41904658382958</v>
          </cell>
          <cell r="X176">
            <v>350.41904658382958</v>
          </cell>
          <cell r="Y176">
            <v>350.41904658382958</v>
          </cell>
          <cell r="Z176">
            <v>350.41904658382958</v>
          </cell>
          <cell r="AA176">
            <v>350.41904658382958</v>
          </cell>
          <cell r="AB176">
            <v>350.41904658382958</v>
          </cell>
          <cell r="AC176">
            <v>350.41904658382958</v>
          </cell>
          <cell r="AD176">
            <v>350.41904658382958</v>
          </cell>
          <cell r="AE176">
            <v>350.41904658382958</v>
          </cell>
          <cell r="AF176">
            <v>350.41904658382958</v>
          </cell>
          <cell r="AG176">
            <v>350.41904658382958</v>
          </cell>
          <cell r="AH176">
            <v>350.41904658382958</v>
          </cell>
          <cell r="AI176">
            <v>350.41904658382958</v>
          </cell>
          <cell r="AJ176">
            <v>350.41904658382958</v>
          </cell>
          <cell r="AK176">
            <v>350.41904658382958</v>
          </cell>
          <cell r="AL176">
            <v>350.41904658382958</v>
          </cell>
          <cell r="AM176">
            <v>350.41904658382958</v>
          </cell>
          <cell r="AN176">
            <v>350.41904658382958</v>
          </cell>
          <cell r="AO176">
            <v>350.41904658382958</v>
          </cell>
          <cell r="AP176">
            <v>350.41904658382958</v>
          </cell>
          <cell r="AQ176">
            <v>12615.085677017856</v>
          </cell>
          <cell r="AR176">
            <v>0</v>
          </cell>
          <cell r="AS176">
            <v>0</v>
          </cell>
          <cell r="AT176">
            <v>0</v>
          </cell>
        </row>
        <row r="177">
          <cell r="A177" t="str">
            <v>JACARAU-PB</v>
          </cell>
          <cell r="B177">
            <v>10327.162541145983</v>
          </cell>
          <cell r="C177">
            <v>2.2384382035321149E-4</v>
          </cell>
          <cell r="D177">
            <v>17789.372557952545</v>
          </cell>
          <cell r="E177">
            <v>494.14923772090401</v>
          </cell>
          <cell r="F177">
            <v>494.14923772090401</v>
          </cell>
          <cell r="H177">
            <v>494.14923772090401</v>
          </cell>
          <cell r="I177">
            <v>494.14923772090401</v>
          </cell>
          <cell r="J177">
            <v>494.14923772090401</v>
          </cell>
          <cell r="K177">
            <v>494.14923772090401</v>
          </cell>
          <cell r="L177">
            <v>494.14923772090401</v>
          </cell>
          <cell r="M177">
            <v>494.14923772090401</v>
          </cell>
          <cell r="N177">
            <v>494.14923772090401</v>
          </cell>
          <cell r="O177">
            <v>494.14923772090401</v>
          </cell>
          <cell r="P177">
            <v>494.14923772090401</v>
          </cell>
          <cell r="Q177">
            <v>494.14923772090401</v>
          </cell>
          <cell r="R177">
            <v>494.14923772090401</v>
          </cell>
          <cell r="S177">
            <v>494.14923772090401</v>
          </cell>
          <cell r="T177">
            <v>494.14923772090401</v>
          </cell>
          <cell r="U177">
            <v>494.14923772090401</v>
          </cell>
          <cell r="V177">
            <v>494.14923772090401</v>
          </cell>
          <cell r="W177">
            <v>494.14923772090401</v>
          </cell>
          <cell r="X177">
            <v>494.14923772090401</v>
          </cell>
          <cell r="Y177">
            <v>494.14923772090401</v>
          </cell>
          <cell r="Z177">
            <v>494.14923772090401</v>
          </cell>
          <cell r="AA177">
            <v>494.14923772090401</v>
          </cell>
          <cell r="AB177">
            <v>494.14923772090401</v>
          </cell>
          <cell r="AC177">
            <v>494.14923772090401</v>
          </cell>
          <cell r="AD177">
            <v>494.14923772090401</v>
          </cell>
          <cell r="AE177">
            <v>494.14923772090401</v>
          </cell>
          <cell r="AF177">
            <v>494.14923772090401</v>
          </cell>
          <cell r="AG177">
            <v>494.14923772090401</v>
          </cell>
          <cell r="AH177">
            <v>494.14923772090401</v>
          </cell>
          <cell r="AI177">
            <v>494.14923772090401</v>
          </cell>
          <cell r="AJ177">
            <v>494.14923772090401</v>
          </cell>
          <cell r="AK177">
            <v>494.14923772090401</v>
          </cell>
          <cell r="AL177">
            <v>494.14923772090401</v>
          </cell>
          <cell r="AM177">
            <v>494.14923772090401</v>
          </cell>
          <cell r="AN177">
            <v>494.14923772090401</v>
          </cell>
          <cell r="AO177">
            <v>494.14923772090401</v>
          </cell>
          <cell r="AP177">
            <v>494.14923772090401</v>
          </cell>
          <cell r="AQ177">
            <v>17789.372557952534</v>
          </cell>
          <cell r="AR177">
            <v>0</v>
          </cell>
          <cell r="AS177">
            <v>0</v>
          </cell>
          <cell r="AT177">
            <v>0</v>
          </cell>
        </row>
        <row r="178">
          <cell r="A178" t="str">
            <v>CAMPOS DOS GOYTACAZES-RJ</v>
          </cell>
          <cell r="B178">
            <v>15542.786736865062</v>
          </cell>
          <cell r="C178">
            <v>3.3689377389513098E-4</v>
          </cell>
          <cell r="D178">
            <v>26773.706983817254</v>
          </cell>
          <cell r="E178">
            <v>743.71408288381258</v>
          </cell>
          <cell r="F178">
            <v>743.71408288381258</v>
          </cell>
          <cell r="H178">
            <v>743.71408288381258</v>
          </cell>
          <cell r="I178">
            <v>743.71408288381258</v>
          </cell>
          <cell r="J178">
            <v>743.71408288381258</v>
          </cell>
          <cell r="K178">
            <v>743.71408288381258</v>
          </cell>
          <cell r="L178">
            <v>743.71408288381258</v>
          </cell>
          <cell r="M178">
            <v>743.71408288381258</v>
          </cell>
          <cell r="N178">
            <v>743.71408288381258</v>
          </cell>
          <cell r="O178">
            <v>743.71408288381258</v>
          </cell>
          <cell r="P178">
            <v>743.71408288381258</v>
          </cell>
          <cell r="Q178">
            <v>743.71408288381258</v>
          </cell>
          <cell r="R178">
            <v>743.71408288381258</v>
          </cell>
          <cell r="S178">
            <v>743.71408288381258</v>
          </cell>
          <cell r="T178">
            <v>743.71408288381258</v>
          </cell>
          <cell r="U178">
            <v>743.71408288381258</v>
          </cell>
          <cell r="V178">
            <v>743.71408288381258</v>
          </cell>
          <cell r="W178">
            <v>743.71408288381258</v>
          </cell>
          <cell r="X178">
            <v>743.71408288381258</v>
          </cell>
          <cell r="Y178">
            <v>743.71408288381258</v>
          </cell>
          <cell r="Z178">
            <v>743.71408288381258</v>
          </cell>
          <cell r="AA178">
            <v>743.71408288381258</v>
          </cell>
          <cell r="AB178">
            <v>743.71408288381258</v>
          </cell>
          <cell r="AC178">
            <v>743.71408288381258</v>
          </cell>
          <cell r="AD178">
            <v>743.71408288381258</v>
          </cell>
          <cell r="AE178">
            <v>743.71408288381258</v>
          </cell>
          <cell r="AF178">
            <v>743.71408288381258</v>
          </cell>
          <cell r="AG178">
            <v>743.71408288381258</v>
          </cell>
          <cell r="AH178">
            <v>743.71408288381258</v>
          </cell>
          <cell r="AI178">
            <v>743.71408288381258</v>
          </cell>
          <cell r="AJ178">
            <v>743.71408288381258</v>
          </cell>
          <cell r="AK178">
            <v>743.71408288381258</v>
          </cell>
          <cell r="AL178">
            <v>743.71408288381258</v>
          </cell>
          <cell r="AM178">
            <v>743.71408288381258</v>
          </cell>
          <cell r="AN178">
            <v>743.71408288381258</v>
          </cell>
          <cell r="AO178">
            <v>743.71408288381258</v>
          </cell>
          <cell r="AP178">
            <v>743.71408288381258</v>
          </cell>
          <cell r="AQ178">
            <v>26773.706983817257</v>
          </cell>
          <cell r="AR178">
            <v>0</v>
          </cell>
          <cell r="AS178">
            <v>0</v>
          </cell>
          <cell r="AT178">
            <v>0</v>
          </cell>
        </row>
        <row r="179">
          <cell r="A179" t="str">
            <v>ANAMA-AM</v>
          </cell>
          <cell r="B179">
            <v>16082.197297326114</v>
          </cell>
          <cell r="C179">
            <v>3.4858563214868284E-4</v>
          </cell>
          <cell r="D179">
            <v>27702.885292331692</v>
          </cell>
          <cell r="E179">
            <v>769.5245914536581</v>
          </cell>
          <cell r="F179">
            <v>769.5245914536581</v>
          </cell>
          <cell r="H179">
            <v>769.5245914536581</v>
          </cell>
          <cell r="I179">
            <v>769.5245914536581</v>
          </cell>
          <cell r="J179">
            <v>769.5245914536581</v>
          </cell>
          <cell r="K179">
            <v>769.5245914536581</v>
          </cell>
          <cell r="L179">
            <v>769.5245914536581</v>
          </cell>
          <cell r="M179">
            <v>769.5245914536581</v>
          </cell>
          <cell r="N179">
            <v>769.5245914536581</v>
          </cell>
          <cell r="O179">
            <v>769.5245914536581</v>
          </cell>
          <cell r="P179">
            <v>769.5245914536581</v>
          </cell>
          <cell r="Q179">
            <v>769.5245914536581</v>
          </cell>
          <cell r="R179">
            <v>769.5245914536581</v>
          </cell>
          <cell r="S179">
            <v>769.5245914536581</v>
          </cell>
          <cell r="T179">
            <v>769.5245914536581</v>
          </cell>
          <cell r="U179">
            <v>769.5245914536581</v>
          </cell>
          <cell r="V179">
            <v>769.5245914536581</v>
          </cell>
          <cell r="W179">
            <v>769.5245914536581</v>
          </cell>
          <cell r="X179">
            <v>769.5245914536581</v>
          </cell>
          <cell r="Y179">
            <v>769.5245914536581</v>
          </cell>
          <cell r="Z179">
            <v>769.5245914536581</v>
          </cell>
          <cell r="AA179">
            <v>769.5245914536581</v>
          </cell>
          <cell r="AB179">
            <v>769.5245914536581</v>
          </cell>
          <cell r="AC179">
            <v>769.5245914536581</v>
          </cell>
          <cell r="AD179">
            <v>769.5245914536581</v>
          </cell>
          <cell r="AE179">
            <v>769.5245914536581</v>
          </cell>
          <cell r="AF179">
            <v>769.5245914536581</v>
          </cell>
          <cell r="AG179">
            <v>769.5245914536581</v>
          </cell>
          <cell r="AH179">
            <v>769.5245914536581</v>
          </cell>
          <cell r="AI179">
            <v>769.5245914536581</v>
          </cell>
          <cell r="AJ179">
            <v>769.5245914536581</v>
          </cell>
          <cell r="AK179">
            <v>769.5245914536581</v>
          </cell>
          <cell r="AL179">
            <v>769.5245914536581</v>
          </cell>
          <cell r="AM179">
            <v>769.5245914536581</v>
          </cell>
          <cell r="AN179">
            <v>769.5245914536581</v>
          </cell>
          <cell r="AO179">
            <v>769.5245914536581</v>
          </cell>
          <cell r="AP179">
            <v>769.5245914536581</v>
          </cell>
          <cell r="AQ179">
            <v>27702.88529233167</v>
          </cell>
          <cell r="AR179">
            <v>0</v>
          </cell>
          <cell r="AS179">
            <v>0</v>
          </cell>
          <cell r="AT179">
            <v>0</v>
          </cell>
        </row>
        <row r="180">
          <cell r="A180" t="str">
            <v>AQUIRAZ-CE</v>
          </cell>
          <cell r="B180">
            <v>16088.921387997339</v>
          </cell>
          <cell r="C180">
            <v>3.4873137848880786E-4</v>
          </cell>
          <cell r="D180">
            <v>27714.468082240077</v>
          </cell>
          <cell r="E180">
            <v>769.84633561777991</v>
          </cell>
          <cell r="F180">
            <v>769.84633561777991</v>
          </cell>
          <cell r="H180">
            <v>769.84633561777991</v>
          </cell>
          <cell r="I180">
            <v>769.84633561777991</v>
          </cell>
          <cell r="J180">
            <v>769.84633561777991</v>
          </cell>
          <cell r="K180">
            <v>769.84633561777991</v>
          </cell>
          <cell r="L180">
            <v>769.84633561777991</v>
          </cell>
          <cell r="M180">
            <v>769.84633561777991</v>
          </cell>
          <cell r="N180">
            <v>769.84633561777991</v>
          </cell>
          <cell r="O180">
            <v>769.84633561777991</v>
          </cell>
          <cell r="P180">
            <v>769.84633561777991</v>
          </cell>
          <cell r="Q180">
            <v>769.84633561777991</v>
          </cell>
          <cell r="R180">
            <v>769.84633561777991</v>
          </cell>
          <cell r="S180">
            <v>769.84633561777991</v>
          </cell>
          <cell r="T180">
            <v>769.84633561777991</v>
          </cell>
          <cell r="U180">
            <v>769.84633561777991</v>
          </cell>
          <cell r="V180">
            <v>769.84633561777991</v>
          </cell>
          <cell r="W180">
            <v>769.84633561777991</v>
          </cell>
          <cell r="X180">
            <v>769.84633561777991</v>
          </cell>
          <cell r="Y180">
            <v>769.84633561777991</v>
          </cell>
          <cell r="Z180">
            <v>769.84633561777991</v>
          </cell>
          <cell r="AA180">
            <v>769.84633561777991</v>
          </cell>
          <cell r="AB180">
            <v>769.84633561777991</v>
          </cell>
          <cell r="AC180">
            <v>769.84633561777991</v>
          </cell>
          <cell r="AD180">
            <v>769.84633561777991</v>
          </cell>
          <cell r="AE180">
            <v>769.84633561777991</v>
          </cell>
          <cell r="AF180">
            <v>769.84633561777991</v>
          </cell>
          <cell r="AG180">
            <v>769.84633561777991</v>
          </cell>
          <cell r="AH180">
            <v>769.84633561777991</v>
          </cell>
          <cell r="AI180">
            <v>769.84633561777991</v>
          </cell>
          <cell r="AJ180">
            <v>769.84633561777991</v>
          </cell>
          <cell r="AK180">
            <v>769.84633561777991</v>
          </cell>
          <cell r="AL180">
            <v>769.84633561777991</v>
          </cell>
          <cell r="AM180">
            <v>769.84633561777991</v>
          </cell>
          <cell r="AN180">
            <v>769.84633561777991</v>
          </cell>
          <cell r="AO180">
            <v>769.84633561777991</v>
          </cell>
          <cell r="AP180">
            <v>769.84633561777991</v>
          </cell>
          <cell r="AQ180">
            <v>27714.468082240099</v>
          </cell>
          <cell r="AR180">
            <v>0</v>
          </cell>
          <cell r="AS180">
            <v>0</v>
          </cell>
          <cell r="AT180">
            <v>0</v>
          </cell>
        </row>
        <row r="181">
          <cell r="A181" t="str">
            <v>JAGUARE-ES</v>
          </cell>
          <cell r="B181">
            <v>17294.473326836684</v>
          </cell>
          <cell r="C181">
            <v>3.7486201704018621E-4</v>
          </cell>
          <cell r="D181">
            <v>29791.128780910098</v>
          </cell>
          <cell r="E181">
            <v>827.5313550252805</v>
          </cell>
          <cell r="F181">
            <v>827.5313550252805</v>
          </cell>
          <cell r="H181">
            <v>827.5313550252805</v>
          </cell>
          <cell r="I181">
            <v>827.5313550252805</v>
          </cell>
          <cell r="J181">
            <v>827.5313550252805</v>
          </cell>
          <cell r="K181">
            <v>827.5313550252805</v>
          </cell>
          <cell r="L181">
            <v>827.5313550252805</v>
          </cell>
          <cell r="M181">
            <v>827.5313550252805</v>
          </cell>
          <cell r="N181">
            <v>827.5313550252805</v>
          </cell>
          <cell r="O181">
            <v>827.5313550252805</v>
          </cell>
          <cell r="P181">
            <v>827.5313550252805</v>
          </cell>
          <cell r="Q181">
            <v>827.5313550252805</v>
          </cell>
          <cell r="R181">
            <v>827.5313550252805</v>
          </cell>
          <cell r="S181">
            <v>827.5313550252805</v>
          </cell>
          <cell r="T181">
            <v>827.5313550252805</v>
          </cell>
          <cell r="U181">
            <v>827.5313550252805</v>
          </cell>
          <cell r="V181">
            <v>827.5313550252805</v>
          </cell>
          <cell r="W181">
            <v>827.5313550252805</v>
          </cell>
          <cell r="X181">
            <v>827.5313550252805</v>
          </cell>
          <cell r="Y181">
            <v>827.5313550252805</v>
          </cell>
          <cell r="Z181">
            <v>827.5313550252805</v>
          </cell>
          <cell r="AA181">
            <v>827.5313550252805</v>
          </cell>
          <cell r="AB181">
            <v>827.5313550252805</v>
          </cell>
          <cell r="AC181">
            <v>827.5313550252805</v>
          </cell>
          <cell r="AD181">
            <v>827.5313550252805</v>
          </cell>
          <cell r="AE181">
            <v>827.5313550252805</v>
          </cell>
          <cell r="AF181">
            <v>827.5313550252805</v>
          </cell>
          <cell r="AG181">
            <v>827.5313550252805</v>
          </cell>
          <cell r="AH181">
            <v>827.5313550252805</v>
          </cell>
          <cell r="AI181">
            <v>827.5313550252805</v>
          </cell>
          <cell r="AJ181">
            <v>827.5313550252805</v>
          </cell>
          <cell r="AK181">
            <v>827.5313550252805</v>
          </cell>
          <cell r="AL181">
            <v>827.5313550252805</v>
          </cell>
          <cell r="AM181">
            <v>827.5313550252805</v>
          </cell>
          <cell r="AN181">
            <v>827.5313550252805</v>
          </cell>
          <cell r="AO181">
            <v>827.5313550252805</v>
          </cell>
          <cell r="AP181">
            <v>827.5313550252805</v>
          </cell>
          <cell r="AQ181">
            <v>29791.12878091009</v>
          </cell>
          <cell r="AR181">
            <v>0</v>
          </cell>
          <cell r="AS181">
            <v>0</v>
          </cell>
          <cell r="AT181">
            <v>0</v>
          </cell>
        </row>
        <row r="182">
          <cell r="A182" t="str">
            <v>ARACAS-BA</v>
          </cell>
          <cell r="B182">
            <v>18303.062156172586</v>
          </cell>
          <cell r="C182">
            <v>3.9672343113380702E-4</v>
          </cell>
          <cell r="D182">
            <v>31528.504596518651</v>
          </cell>
          <cell r="E182">
            <v>875.79179434774028</v>
          </cell>
          <cell r="F182">
            <v>875.79179434774028</v>
          </cell>
          <cell r="H182">
            <v>875.79179434774028</v>
          </cell>
          <cell r="I182">
            <v>875.79179434774028</v>
          </cell>
          <cell r="J182">
            <v>875.79179434774028</v>
          </cell>
          <cell r="K182">
            <v>875.79179434774028</v>
          </cell>
          <cell r="L182">
            <v>875.79179434774028</v>
          </cell>
          <cell r="M182">
            <v>875.79179434774028</v>
          </cell>
          <cell r="N182">
            <v>875.79179434774028</v>
          </cell>
          <cell r="O182">
            <v>875.79179434774028</v>
          </cell>
          <cell r="P182">
            <v>875.79179434774028</v>
          </cell>
          <cell r="Q182">
            <v>875.79179434774028</v>
          </cell>
          <cell r="R182">
            <v>875.79179434774028</v>
          </cell>
          <cell r="S182">
            <v>875.79179434774028</v>
          </cell>
          <cell r="T182">
            <v>875.79179434774028</v>
          </cell>
          <cell r="U182">
            <v>875.79179434774028</v>
          </cell>
          <cell r="V182">
            <v>875.79179434774028</v>
          </cell>
          <cell r="W182">
            <v>875.79179434774028</v>
          </cell>
          <cell r="X182">
            <v>875.79179434774028</v>
          </cell>
          <cell r="Y182">
            <v>875.79179434774028</v>
          </cell>
          <cell r="Z182">
            <v>875.79179434774028</v>
          </cell>
          <cell r="AA182">
            <v>875.79179434774028</v>
          </cell>
          <cell r="AB182">
            <v>875.79179434774028</v>
          </cell>
          <cell r="AC182">
            <v>875.79179434774028</v>
          </cell>
          <cell r="AD182">
            <v>875.79179434774028</v>
          </cell>
          <cell r="AE182">
            <v>875.79179434774028</v>
          </cell>
          <cell r="AF182">
            <v>875.79179434774028</v>
          </cell>
          <cell r="AG182">
            <v>875.79179434774028</v>
          </cell>
          <cell r="AH182">
            <v>875.79179434774028</v>
          </cell>
          <cell r="AI182">
            <v>875.79179434774028</v>
          </cell>
          <cell r="AJ182">
            <v>875.79179434774028</v>
          </cell>
          <cell r="AK182">
            <v>875.79179434774028</v>
          </cell>
          <cell r="AL182">
            <v>875.79179434774028</v>
          </cell>
          <cell r="AM182">
            <v>875.79179434774028</v>
          </cell>
          <cell r="AN182">
            <v>875.79179434774028</v>
          </cell>
          <cell r="AO182">
            <v>875.79179434774028</v>
          </cell>
          <cell r="AP182">
            <v>875.79179434774028</v>
          </cell>
          <cell r="AQ182">
            <v>31528.504596518655</v>
          </cell>
          <cell r="AR182">
            <v>0</v>
          </cell>
          <cell r="AS182">
            <v>0</v>
          </cell>
          <cell r="AT182">
            <v>0</v>
          </cell>
        </row>
        <row r="183">
          <cell r="A183" t="str">
            <v>CAAPIRANGA-AM</v>
          </cell>
          <cell r="B183">
            <v>18303.062156172586</v>
          </cell>
          <cell r="C183">
            <v>3.9672343113380702E-4</v>
          </cell>
          <cell r="D183">
            <v>31528.504596518651</v>
          </cell>
          <cell r="E183">
            <v>875.79179434774028</v>
          </cell>
          <cell r="F183">
            <v>875.79179434774028</v>
          </cell>
          <cell r="H183">
            <v>875.79179434774028</v>
          </cell>
          <cell r="I183">
            <v>875.79179434774028</v>
          </cell>
          <cell r="J183">
            <v>875.79179434774028</v>
          </cell>
          <cell r="K183">
            <v>875.79179434774028</v>
          </cell>
          <cell r="L183">
            <v>875.79179434774028</v>
          </cell>
          <cell r="M183">
            <v>875.79179434774028</v>
          </cell>
          <cell r="N183">
            <v>875.79179434774028</v>
          </cell>
          <cell r="O183">
            <v>875.79179434774028</v>
          </cell>
          <cell r="P183">
            <v>875.79179434774028</v>
          </cell>
          <cell r="Q183">
            <v>875.79179434774028</v>
          </cell>
          <cell r="R183">
            <v>875.79179434774028</v>
          </cell>
          <cell r="S183">
            <v>875.79179434774028</v>
          </cell>
          <cell r="T183">
            <v>875.79179434774028</v>
          </cell>
          <cell r="U183">
            <v>875.79179434774028</v>
          </cell>
          <cell r="V183">
            <v>875.79179434774028</v>
          </cell>
          <cell r="W183">
            <v>875.79179434774028</v>
          </cell>
          <cell r="X183">
            <v>875.79179434774028</v>
          </cell>
          <cell r="Y183">
            <v>875.79179434774028</v>
          </cell>
          <cell r="Z183">
            <v>875.79179434774028</v>
          </cell>
          <cell r="AA183">
            <v>875.79179434774028</v>
          </cell>
          <cell r="AB183">
            <v>875.79179434774028</v>
          </cell>
          <cell r="AC183">
            <v>875.79179434774028</v>
          </cell>
          <cell r="AD183">
            <v>875.79179434774028</v>
          </cell>
          <cell r="AE183">
            <v>875.79179434774028</v>
          </cell>
          <cell r="AF183">
            <v>875.79179434774028</v>
          </cell>
          <cell r="AG183">
            <v>875.79179434774028</v>
          </cell>
          <cell r="AH183">
            <v>875.79179434774028</v>
          </cell>
          <cell r="AI183">
            <v>875.79179434774028</v>
          </cell>
          <cell r="AJ183">
            <v>875.79179434774028</v>
          </cell>
          <cell r="AK183">
            <v>875.79179434774028</v>
          </cell>
          <cell r="AL183">
            <v>875.79179434774028</v>
          </cell>
          <cell r="AM183">
            <v>875.79179434774028</v>
          </cell>
          <cell r="AN183">
            <v>875.79179434774028</v>
          </cell>
          <cell r="AO183">
            <v>875.79179434774028</v>
          </cell>
          <cell r="AP183">
            <v>875.79179434774028</v>
          </cell>
          <cell r="AQ183">
            <v>31528.504596518655</v>
          </cell>
          <cell r="AR183">
            <v>0</v>
          </cell>
          <cell r="AS183">
            <v>0</v>
          </cell>
          <cell r="AT183">
            <v>0</v>
          </cell>
        </row>
        <row r="184">
          <cell r="A184" t="str">
            <v>CAPINZAL DO NORTE-MA</v>
          </cell>
          <cell r="B184">
            <v>18303.062156172586</v>
          </cell>
          <cell r="C184">
            <v>3.9672343113380702E-4</v>
          </cell>
          <cell r="D184">
            <v>31528.504596518651</v>
          </cell>
          <cell r="E184">
            <v>875.79179434774028</v>
          </cell>
          <cell r="F184">
            <v>875.79179434774028</v>
          </cell>
          <cell r="H184">
            <v>875.79179434774028</v>
          </cell>
          <cell r="I184">
            <v>875.79179434774028</v>
          </cell>
          <cell r="J184">
            <v>875.79179434774028</v>
          </cell>
          <cell r="K184">
            <v>875.79179434774028</v>
          </cell>
          <cell r="L184">
            <v>875.79179434774028</v>
          </cell>
          <cell r="M184">
            <v>875.79179434774028</v>
          </cell>
          <cell r="N184">
            <v>875.79179434774028</v>
          </cell>
          <cell r="O184">
            <v>875.79179434774028</v>
          </cell>
          <cell r="P184">
            <v>875.79179434774028</v>
          </cell>
          <cell r="Q184">
            <v>875.79179434774028</v>
          </cell>
          <cell r="R184">
            <v>875.79179434774028</v>
          </cell>
          <cell r="S184">
            <v>875.79179434774028</v>
          </cell>
          <cell r="T184">
            <v>875.79179434774028</v>
          </cell>
          <cell r="U184">
            <v>875.79179434774028</v>
          </cell>
          <cell r="V184">
            <v>875.79179434774028</v>
          </cell>
          <cell r="W184">
            <v>875.79179434774028</v>
          </cell>
          <cell r="X184">
            <v>875.79179434774028</v>
          </cell>
          <cell r="Y184">
            <v>875.79179434774028</v>
          </cell>
          <cell r="Z184">
            <v>875.79179434774028</v>
          </cell>
          <cell r="AA184">
            <v>875.79179434774028</v>
          </cell>
          <cell r="AB184">
            <v>875.79179434774028</v>
          </cell>
          <cell r="AC184">
            <v>875.79179434774028</v>
          </cell>
          <cell r="AD184">
            <v>875.79179434774028</v>
          </cell>
          <cell r="AE184">
            <v>875.79179434774028</v>
          </cell>
          <cell r="AF184">
            <v>875.79179434774028</v>
          </cell>
          <cell r="AG184">
            <v>875.79179434774028</v>
          </cell>
          <cell r="AH184">
            <v>875.79179434774028</v>
          </cell>
          <cell r="AI184">
            <v>875.79179434774028</v>
          </cell>
          <cell r="AJ184">
            <v>875.79179434774028</v>
          </cell>
          <cell r="AK184">
            <v>875.79179434774028</v>
          </cell>
          <cell r="AL184">
            <v>875.79179434774028</v>
          </cell>
          <cell r="AM184">
            <v>875.79179434774028</v>
          </cell>
          <cell r="AN184">
            <v>875.79179434774028</v>
          </cell>
          <cell r="AO184">
            <v>875.79179434774028</v>
          </cell>
          <cell r="AP184">
            <v>875.79179434774028</v>
          </cell>
          <cell r="AQ184">
            <v>31528.504596518655</v>
          </cell>
          <cell r="AR184">
            <v>0</v>
          </cell>
          <cell r="AS184">
            <v>0</v>
          </cell>
          <cell r="AT184">
            <v>0</v>
          </cell>
        </row>
        <row r="185">
          <cell r="A185" t="str">
            <v>BRAGANCA PAULISTA-SP</v>
          </cell>
          <cell r="B185">
            <v>21077.041240202379</v>
          </cell>
          <cell r="C185">
            <v>4.5685011871862615E-4</v>
          </cell>
          <cell r="D185">
            <v>36306.907879817605</v>
          </cell>
          <cell r="E185">
            <v>1008.5252188838224</v>
          </cell>
          <cell r="F185">
            <v>1008.5252188838224</v>
          </cell>
          <cell r="H185">
            <v>1008.5252188838224</v>
          </cell>
          <cell r="I185">
            <v>1008.5252188838224</v>
          </cell>
          <cell r="J185">
            <v>1008.5252188838224</v>
          </cell>
          <cell r="K185">
            <v>1008.5252188838224</v>
          </cell>
          <cell r="L185">
            <v>1008.5252188838224</v>
          </cell>
          <cell r="M185">
            <v>1008.5252188838224</v>
          </cell>
          <cell r="N185">
            <v>1008.5252188838224</v>
          </cell>
          <cell r="O185">
            <v>1008.5252188838224</v>
          </cell>
          <cell r="P185">
            <v>1008.5252188838224</v>
          </cell>
          <cell r="Q185">
            <v>1008.5252188838224</v>
          </cell>
          <cell r="R185">
            <v>1008.5252188838224</v>
          </cell>
          <cell r="S185">
            <v>1008.5252188838224</v>
          </cell>
          <cell r="T185">
            <v>1008.5252188838224</v>
          </cell>
          <cell r="U185">
            <v>1008.5252188838224</v>
          </cell>
          <cell r="V185">
            <v>1008.5252188838224</v>
          </cell>
          <cell r="W185">
            <v>1008.5252188838224</v>
          </cell>
          <cell r="X185">
            <v>1008.5252188838224</v>
          </cell>
          <cell r="Y185">
            <v>1008.5252188838224</v>
          </cell>
          <cell r="Z185">
            <v>1008.5252188838224</v>
          </cell>
          <cell r="AA185">
            <v>1008.5252188838224</v>
          </cell>
          <cell r="AB185">
            <v>1008.5252188838224</v>
          </cell>
          <cell r="AC185">
            <v>1008.5252188838224</v>
          </cell>
          <cell r="AD185">
            <v>1008.5252188838224</v>
          </cell>
          <cell r="AE185">
            <v>1008.5252188838224</v>
          </cell>
          <cell r="AF185">
            <v>1008.5252188838224</v>
          </cell>
          <cell r="AG185">
            <v>1008.5252188838224</v>
          </cell>
          <cell r="AH185">
            <v>1008.5252188838224</v>
          </cell>
          <cell r="AI185">
            <v>1008.5252188838224</v>
          </cell>
          <cell r="AJ185">
            <v>1008.5252188838224</v>
          </cell>
          <cell r="AK185">
            <v>1008.5252188838224</v>
          </cell>
          <cell r="AL185">
            <v>1008.5252188838224</v>
          </cell>
          <cell r="AM185">
            <v>1008.5252188838224</v>
          </cell>
          <cell r="AN185">
            <v>1008.5252188838224</v>
          </cell>
          <cell r="AO185">
            <v>1008.5252188838224</v>
          </cell>
          <cell r="AP185">
            <v>1008.5252188838224</v>
          </cell>
          <cell r="AQ185">
            <v>36306.90787981762</v>
          </cell>
          <cell r="AR185">
            <v>0</v>
          </cell>
          <cell r="AS185">
            <v>0</v>
          </cell>
          <cell r="AT185">
            <v>0</v>
          </cell>
        </row>
        <row r="186">
          <cell r="A186" t="str">
            <v>ACU-RN</v>
          </cell>
          <cell r="B186">
            <v>28610.970441816433</v>
          </cell>
          <cell r="C186">
            <v>6.2014991070318915E-4</v>
          </cell>
          <cell r="D186">
            <v>49284.710142420328</v>
          </cell>
          <cell r="E186">
            <v>1369.0197261783424</v>
          </cell>
          <cell r="F186">
            <v>1369.0197261783424</v>
          </cell>
          <cell r="H186">
            <v>1369.0197261783424</v>
          </cell>
          <cell r="I186">
            <v>1369.0197261783424</v>
          </cell>
          <cell r="J186">
            <v>1369.0197261783424</v>
          </cell>
          <cell r="K186">
            <v>1369.0197261783424</v>
          </cell>
          <cell r="L186">
            <v>1369.0197261783424</v>
          </cell>
          <cell r="M186">
            <v>1369.0197261783424</v>
          </cell>
          <cell r="N186">
            <v>1369.0197261783424</v>
          </cell>
          <cell r="O186">
            <v>1369.0197261783424</v>
          </cell>
          <cell r="P186">
            <v>1369.0197261783424</v>
          </cell>
          <cell r="Q186">
            <v>1369.0197261783424</v>
          </cell>
          <cell r="R186">
            <v>1369.0197261783424</v>
          </cell>
          <cell r="S186">
            <v>1369.0197261783424</v>
          </cell>
          <cell r="T186">
            <v>1369.0197261783424</v>
          </cell>
          <cell r="U186">
            <v>1369.0197261783424</v>
          </cell>
          <cell r="V186">
            <v>1369.0197261783424</v>
          </cell>
          <cell r="W186">
            <v>1369.0197261783424</v>
          </cell>
          <cell r="X186">
            <v>1369.0197261783424</v>
          </cell>
          <cell r="Y186">
            <v>1369.0197261783424</v>
          </cell>
          <cell r="Z186">
            <v>1369.0197261783424</v>
          </cell>
          <cell r="AA186">
            <v>1369.0197261783424</v>
          </cell>
          <cell r="AB186">
            <v>1369.0197261783424</v>
          </cell>
          <cell r="AC186">
            <v>1369.0197261783424</v>
          </cell>
          <cell r="AD186">
            <v>1369.0197261783424</v>
          </cell>
          <cell r="AE186">
            <v>1369.0197261783424</v>
          </cell>
          <cell r="AF186">
            <v>1369.0197261783424</v>
          </cell>
          <cell r="AG186">
            <v>1369.0197261783424</v>
          </cell>
          <cell r="AH186">
            <v>1369.0197261783424</v>
          </cell>
          <cell r="AI186">
            <v>1369.0197261783424</v>
          </cell>
          <cell r="AJ186">
            <v>1369.0197261783424</v>
          </cell>
          <cell r="AK186">
            <v>1369.0197261783424</v>
          </cell>
          <cell r="AL186">
            <v>1369.0197261783424</v>
          </cell>
          <cell r="AM186">
            <v>1369.0197261783424</v>
          </cell>
          <cell r="AN186">
            <v>1369.0197261783424</v>
          </cell>
          <cell r="AO186">
            <v>1369.0197261783424</v>
          </cell>
          <cell r="AP186">
            <v>1369.0197261783424</v>
          </cell>
          <cell r="AQ186">
            <v>49284.710142420307</v>
          </cell>
          <cell r="AR186">
            <v>0</v>
          </cell>
          <cell r="AS186">
            <v>0</v>
          </cell>
          <cell r="AT186">
            <v>0</v>
          </cell>
        </row>
        <row r="187">
          <cell r="A187" t="str">
            <v>BARRA DOS COQUEIROS-SE</v>
          </cell>
          <cell r="B187">
            <v>28610.970441816433</v>
          </cell>
          <cell r="C187">
            <v>6.2014991070318915E-4</v>
          </cell>
          <cell r="D187">
            <v>49284.710142420328</v>
          </cell>
          <cell r="E187">
            <v>1369.0197261783424</v>
          </cell>
          <cell r="F187">
            <v>1369.0197261783424</v>
          </cell>
          <cell r="H187">
            <v>1369.0197261783424</v>
          </cell>
          <cell r="I187">
            <v>1369.0197261783424</v>
          </cell>
          <cell r="J187">
            <v>1369.0197261783424</v>
          </cell>
          <cell r="K187">
            <v>1369.0197261783424</v>
          </cell>
          <cell r="L187">
            <v>1369.0197261783424</v>
          </cell>
          <cell r="M187">
            <v>1369.0197261783424</v>
          </cell>
          <cell r="N187">
            <v>1369.0197261783424</v>
          </cell>
          <cell r="O187">
            <v>1369.0197261783424</v>
          </cell>
          <cell r="P187">
            <v>1369.0197261783424</v>
          </cell>
          <cell r="Q187">
            <v>1369.0197261783424</v>
          </cell>
          <cell r="R187">
            <v>1369.0197261783424</v>
          </cell>
          <cell r="S187">
            <v>1369.0197261783424</v>
          </cell>
          <cell r="T187">
            <v>1369.0197261783424</v>
          </cell>
          <cell r="U187">
            <v>1369.0197261783424</v>
          </cell>
          <cell r="V187">
            <v>1369.0197261783424</v>
          </cell>
          <cell r="W187">
            <v>1369.0197261783424</v>
          </cell>
          <cell r="X187">
            <v>1369.0197261783424</v>
          </cell>
          <cell r="Y187">
            <v>1369.0197261783424</v>
          </cell>
          <cell r="Z187">
            <v>1369.0197261783424</v>
          </cell>
          <cell r="AA187">
            <v>1369.0197261783424</v>
          </cell>
          <cell r="AB187">
            <v>1369.0197261783424</v>
          </cell>
          <cell r="AC187">
            <v>1369.0197261783424</v>
          </cell>
          <cell r="AD187">
            <v>1369.0197261783424</v>
          </cell>
          <cell r="AE187">
            <v>1369.0197261783424</v>
          </cell>
          <cell r="AF187">
            <v>1369.0197261783424</v>
          </cell>
          <cell r="AG187">
            <v>1369.0197261783424</v>
          </cell>
          <cell r="AH187">
            <v>1369.0197261783424</v>
          </cell>
          <cell r="AI187">
            <v>1369.0197261783424</v>
          </cell>
          <cell r="AJ187">
            <v>1369.0197261783424</v>
          </cell>
          <cell r="AK187">
            <v>1369.0197261783424</v>
          </cell>
          <cell r="AL187">
            <v>1369.0197261783424</v>
          </cell>
          <cell r="AM187">
            <v>1369.0197261783424</v>
          </cell>
          <cell r="AN187">
            <v>1369.0197261783424</v>
          </cell>
          <cell r="AO187">
            <v>1369.0197261783424</v>
          </cell>
          <cell r="AP187">
            <v>1369.0197261783424</v>
          </cell>
          <cell r="AQ187">
            <v>49284.710142420307</v>
          </cell>
          <cell r="AR187">
            <v>0</v>
          </cell>
          <cell r="AS187">
            <v>0</v>
          </cell>
          <cell r="AT187">
            <v>0</v>
          </cell>
        </row>
        <row r="188">
          <cell r="A188" t="str">
            <v>ITAPARICA-BA</v>
          </cell>
          <cell r="B188">
            <v>29823.246471327002</v>
          </cell>
          <cell r="C188">
            <v>6.4642629559469257E-4</v>
          </cell>
          <cell r="D188">
            <v>51372.953630998738</v>
          </cell>
          <cell r="E188">
            <v>1427.0264897499649</v>
          </cell>
          <cell r="F188">
            <v>1427.0264897499649</v>
          </cell>
          <cell r="H188">
            <v>1427.0264897499649</v>
          </cell>
          <cell r="I188">
            <v>1427.0264897499649</v>
          </cell>
          <cell r="J188">
            <v>1427.0264897499649</v>
          </cell>
          <cell r="K188">
            <v>1427.0264897499649</v>
          </cell>
          <cell r="L188">
            <v>1427.0264897499649</v>
          </cell>
          <cell r="M188">
            <v>1427.0264897499649</v>
          </cell>
          <cell r="N188">
            <v>1427.0264897499649</v>
          </cell>
          <cell r="O188">
            <v>1427.0264897499649</v>
          </cell>
          <cell r="P188">
            <v>1427.0264897499649</v>
          </cell>
          <cell r="Q188">
            <v>1427.0264897499649</v>
          </cell>
          <cell r="R188">
            <v>1427.0264897499649</v>
          </cell>
          <cell r="S188">
            <v>1427.0264897499649</v>
          </cell>
          <cell r="T188">
            <v>1427.0264897499649</v>
          </cell>
          <cell r="U188">
            <v>1427.0264897499649</v>
          </cell>
          <cell r="V188">
            <v>1427.0264897499649</v>
          </cell>
          <cell r="W188">
            <v>1427.0264897499649</v>
          </cell>
          <cell r="X188">
            <v>1427.0264897499649</v>
          </cell>
          <cell r="Y188">
            <v>1427.0264897499649</v>
          </cell>
          <cell r="Z188">
            <v>1427.0264897499649</v>
          </cell>
          <cell r="AA188">
            <v>1427.0264897499649</v>
          </cell>
          <cell r="AB188">
            <v>1427.0264897499649</v>
          </cell>
          <cell r="AC188">
            <v>1427.0264897499649</v>
          </cell>
          <cell r="AD188">
            <v>1427.0264897499649</v>
          </cell>
          <cell r="AE188">
            <v>1427.0264897499649</v>
          </cell>
          <cell r="AF188">
            <v>1427.0264897499649</v>
          </cell>
          <cell r="AG188">
            <v>1427.0264897499649</v>
          </cell>
          <cell r="AH188">
            <v>1427.0264897499649</v>
          </cell>
          <cell r="AI188">
            <v>1427.0264897499649</v>
          </cell>
          <cell r="AJ188">
            <v>1427.0264897499649</v>
          </cell>
          <cell r="AK188">
            <v>1427.0264897499649</v>
          </cell>
          <cell r="AL188">
            <v>1427.0264897499649</v>
          </cell>
          <cell r="AM188">
            <v>1427.0264897499649</v>
          </cell>
          <cell r="AN188">
            <v>1427.0264897499649</v>
          </cell>
          <cell r="AO188">
            <v>1427.0264897499649</v>
          </cell>
          <cell r="AP188">
            <v>1427.0264897499649</v>
          </cell>
          <cell r="AQ188">
            <v>51372.953630998752</v>
          </cell>
          <cell r="AR188">
            <v>0</v>
          </cell>
          <cell r="AS188">
            <v>0</v>
          </cell>
          <cell r="AT188">
            <v>0</v>
          </cell>
        </row>
        <row r="189">
          <cell r="A189" t="str">
            <v>BAYEUX-PB</v>
          </cell>
          <cell r="B189">
            <v>32463.144998804637</v>
          </cell>
          <cell r="C189">
            <v>7.0364675371966344E-4</v>
          </cell>
          <cell r="D189">
            <v>55920.392313539189</v>
          </cell>
          <cell r="E189">
            <v>1553.3442309316442</v>
          </cell>
          <cell r="F189">
            <v>1553.3442309316442</v>
          </cell>
          <cell r="H189">
            <v>1553.3442309316442</v>
          </cell>
          <cell r="I189">
            <v>1553.3442309316442</v>
          </cell>
          <cell r="J189">
            <v>1553.3442309316442</v>
          </cell>
          <cell r="K189">
            <v>1553.3442309316442</v>
          </cell>
          <cell r="L189">
            <v>1553.3442309316442</v>
          </cell>
          <cell r="M189">
            <v>1553.3442309316442</v>
          </cell>
          <cell r="N189">
            <v>1553.3442309316442</v>
          </cell>
          <cell r="O189">
            <v>1553.3442309316442</v>
          </cell>
          <cell r="P189">
            <v>1553.3442309316442</v>
          </cell>
          <cell r="Q189">
            <v>1553.3442309316442</v>
          </cell>
          <cell r="R189">
            <v>1553.3442309316442</v>
          </cell>
          <cell r="S189">
            <v>1553.3442309316442</v>
          </cell>
          <cell r="T189">
            <v>1553.3442309316442</v>
          </cell>
          <cell r="U189">
            <v>1553.3442309316442</v>
          </cell>
          <cell r="V189">
            <v>1553.3442309316442</v>
          </cell>
          <cell r="W189">
            <v>1553.3442309316442</v>
          </cell>
          <cell r="X189">
            <v>1553.3442309316442</v>
          </cell>
          <cell r="Y189">
            <v>1553.3442309316442</v>
          </cell>
          <cell r="Z189">
            <v>1553.3442309316442</v>
          </cell>
          <cell r="AA189">
            <v>1553.3442309316442</v>
          </cell>
          <cell r="AB189">
            <v>1553.3442309316442</v>
          </cell>
          <cell r="AC189">
            <v>1553.3442309316442</v>
          </cell>
          <cell r="AD189">
            <v>1553.3442309316442</v>
          </cell>
          <cell r="AE189">
            <v>1553.3442309316442</v>
          </cell>
          <cell r="AF189">
            <v>1553.3442309316442</v>
          </cell>
          <cell r="AG189">
            <v>1553.3442309316442</v>
          </cell>
          <cell r="AH189">
            <v>1553.3442309316442</v>
          </cell>
          <cell r="AI189">
            <v>1553.3442309316442</v>
          </cell>
          <cell r="AJ189">
            <v>1553.3442309316442</v>
          </cell>
          <cell r="AK189">
            <v>1553.3442309316442</v>
          </cell>
          <cell r="AL189">
            <v>1553.3442309316442</v>
          </cell>
          <cell r="AM189">
            <v>1553.3442309316442</v>
          </cell>
          <cell r="AN189">
            <v>1553.3442309316442</v>
          </cell>
          <cell r="AO189">
            <v>1553.3442309316442</v>
          </cell>
          <cell r="AP189">
            <v>1553.3442309316442</v>
          </cell>
          <cell r="AQ189">
            <v>55920.392313539218</v>
          </cell>
          <cell r="AR189">
            <v>0</v>
          </cell>
          <cell r="AS189">
            <v>0</v>
          </cell>
          <cell r="AT189">
            <v>0</v>
          </cell>
        </row>
        <row r="190">
          <cell r="A190" t="str">
            <v>MONTE ALEGRE-RN</v>
          </cell>
          <cell r="B190">
            <v>33162.060924131161</v>
          </cell>
          <cell r="C190">
            <v>7.1879593048602703E-4</v>
          </cell>
          <cell r="D190">
            <v>57124.33151104697</v>
          </cell>
          <cell r="E190">
            <v>1586.7869864179713</v>
          </cell>
          <cell r="F190">
            <v>1586.7869864179713</v>
          </cell>
          <cell r="H190">
            <v>1586.7869864179713</v>
          </cell>
          <cell r="I190">
            <v>1586.7869864179713</v>
          </cell>
          <cell r="J190">
            <v>1586.7869864179713</v>
          </cell>
          <cell r="K190">
            <v>1586.7869864179713</v>
          </cell>
          <cell r="L190">
            <v>1586.7869864179713</v>
          </cell>
          <cell r="M190">
            <v>1586.7869864179713</v>
          </cell>
          <cell r="N190">
            <v>1586.7869864179713</v>
          </cell>
          <cell r="O190">
            <v>1586.7869864179713</v>
          </cell>
          <cell r="P190">
            <v>1586.7869864179713</v>
          </cell>
          <cell r="Q190">
            <v>1586.7869864179713</v>
          </cell>
          <cell r="R190">
            <v>1586.7869864179713</v>
          </cell>
          <cell r="S190">
            <v>1586.7869864179713</v>
          </cell>
          <cell r="T190">
            <v>1586.7869864179713</v>
          </cell>
          <cell r="U190">
            <v>1586.7869864179713</v>
          </cell>
          <cell r="V190">
            <v>1586.7869864179713</v>
          </cell>
          <cell r="W190">
            <v>1586.7869864179713</v>
          </cell>
          <cell r="X190">
            <v>1586.7869864179713</v>
          </cell>
          <cell r="Y190">
            <v>1586.7869864179713</v>
          </cell>
          <cell r="Z190">
            <v>1586.7869864179713</v>
          </cell>
          <cell r="AA190">
            <v>1586.7869864179713</v>
          </cell>
          <cell r="AB190">
            <v>1586.7869864179713</v>
          </cell>
          <cell r="AC190">
            <v>1586.7869864179713</v>
          </cell>
          <cell r="AD190">
            <v>1586.7869864179713</v>
          </cell>
          <cell r="AE190">
            <v>1586.7869864179713</v>
          </cell>
          <cell r="AF190">
            <v>1586.7869864179713</v>
          </cell>
          <cell r="AG190">
            <v>1586.7869864179713</v>
          </cell>
          <cell r="AH190">
            <v>1586.7869864179713</v>
          </cell>
          <cell r="AI190">
            <v>1586.7869864179713</v>
          </cell>
          <cell r="AJ190">
            <v>1586.7869864179713</v>
          </cell>
          <cell r="AK190">
            <v>1586.7869864179713</v>
          </cell>
          <cell r="AL190">
            <v>1586.7869864179713</v>
          </cell>
          <cell r="AM190">
            <v>1586.7869864179713</v>
          </cell>
          <cell r="AN190">
            <v>0</v>
          </cell>
          <cell r="AO190">
            <v>1586.7869864179713</v>
          </cell>
          <cell r="AP190">
            <v>1586.7869864179713</v>
          </cell>
          <cell r="AQ190">
            <v>55537.544524629026</v>
          </cell>
          <cell r="AR190">
            <v>0</v>
          </cell>
          <cell r="AS190">
            <v>0</v>
          </cell>
          <cell r="AT19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1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1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sheetPr codeName="Planilha1"/>
  <dimension ref="A6:K42"/>
  <sheetViews>
    <sheetView tabSelected="1" workbookViewId="0"/>
  </sheetViews>
  <sheetFormatPr defaultColWidth="9.1796875" defaultRowHeight="12.5" x14ac:dyDescent="0.25"/>
  <cols>
    <col min="1" max="1" width="9.1796875" style="1" customWidth="1"/>
    <col min="2" max="16384" width="9.1796875" style="1"/>
  </cols>
  <sheetData>
    <row r="6" spans="1:11" ht="13" x14ac:dyDescent="0.3">
      <c r="A6" s="2" t="s">
        <v>205</v>
      </c>
    </row>
    <row r="8" spans="1:11" ht="13" x14ac:dyDescent="0.3">
      <c r="A8" s="2" t="s">
        <v>611</v>
      </c>
    </row>
    <row r="9" spans="1:11" ht="13" x14ac:dyDescent="0.3">
      <c r="A9" s="2" t="s">
        <v>612</v>
      </c>
    </row>
    <row r="11" spans="1:11" ht="13" x14ac:dyDescent="0.3">
      <c r="A11" s="9" t="s">
        <v>206</v>
      </c>
    </row>
    <row r="12" spans="1:11" ht="13" x14ac:dyDescent="0.3">
      <c r="A12" s="9"/>
    </row>
    <row r="13" spans="1:11" ht="13" x14ac:dyDescent="0.3">
      <c r="A13" s="2" t="str">
        <f>'Item 1'!A5</f>
        <v>ITEM 1  - PAGAMENTO DE ROYALTIES REFERENTE AO ACORDO DE JUBARTE - CURVA PEV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3" x14ac:dyDescent="0.3">
      <c r="A14" s="2" t="str">
        <f>'Item 2'!A5</f>
        <v>ITEM 2  - PAGAMENTO DE ROYALTIES RETROATIVOS AO MUNICÍPIO DE SÃO CRISTÓVÃO-SE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3" x14ac:dyDescent="0.3">
      <c r="A15" s="2" t="str">
        <f>'Item 3'!A5</f>
        <v>ITEM 3  - PAGAMENTO DE ROYALTIES RETROATIVOS AO MUNICÍPIO DE TIBAU-RN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3" x14ac:dyDescent="0.3">
      <c r="A16" s="2" t="str">
        <f>'Item 4'!A5</f>
        <v>ITEM 4  - RETENÇÃO NO TESOURO NACIONAL DA PARCELA DE 5% E ACIMA DE 5% DOS ROYALTIES DA ESTAÇÃO COLETORA DE PILAR E UPGN PILAR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3" x14ac:dyDescent="0.3">
      <c r="A17" s="2" t="str">
        <f>'Item 5'!A5</f>
        <v>ITEM 5  - PAGAMENTO AO MUNICÍPIO DE PILAR-AL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3" x14ac:dyDescent="0.3">
      <c r="A18" s="2" t="str">
        <f>'Item 6'!A5</f>
        <v xml:space="preserve">ITEM 6  - DEPÓSITOS JUDICIAIS 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13" x14ac:dyDescent="0.3">
      <c r="A19" s="2" t="str">
        <f>'Item 7'!A5</f>
        <v>ITEM 7  - PAGAMENTO DE ROYALTIES RETROATIVOS AO MUNICÍPIO DE PENEDO-AL</v>
      </c>
    </row>
    <row r="20" spans="1:11" ht="13" x14ac:dyDescent="0.3">
      <c r="A20" s="2" t="str">
        <f>'Item 8'!A5</f>
        <v>ITEM 8  - PAGAMENTO DE ROYALTIES RETROATIVOS AOS MUNICÍPIOS DE AREAL-RJ, TRÊS RIOS-RJ, SAPUCAIA-RJ E PARAIBA DO SUL-RJ</v>
      </c>
    </row>
    <row r="21" spans="1:11" ht="13" x14ac:dyDescent="0.3">
      <c r="A21" s="2" t="str">
        <f>'Item 9'!A5</f>
        <v>ITEM 9  - PAGAMENTO DE ROYALTIES RETROATIVOS AO MUNICÍPIO DE ITAMARAJU-BA</v>
      </c>
    </row>
    <row r="22" spans="1:11" ht="13" x14ac:dyDescent="0.3">
      <c r="A22" s="2" t="str">
        <f>'Item 10'!A5</f>
        <v>ITEM 10 -  PAGAMENTO DE ROYALTIES RETROATIVOS GERADOS PELA PRODUÇÃO DE XISTO</v>
      </c>
    </row>
    <row r="23" spans="1:11" ht="13" x14ac:dyDescent="0.3">
      <c r="A23" s="2" t="str">
        <f>'Item 11'!A5</f>
        <v>ITEM 11 - PAGAMENTO DE ROYALTIES RETROATIVOS AO MUNICÍPIO DE LINHARES (PARCELA DE 5%)</v>
      </c>
    </row>
    <row r="24" spans="1:11" ht="13" x14ac:dyDescent="0.3">
      <c r="A24" s="2" t="str">
        <f>'Item 12'!A5</f>
        <v>ITEM 12 - PAGAMENTO DE ROYALTIES RETROATIVOS AO MUNICÍPIO DE FELIPE GUERRA-RN</v>
      </c>
    </row>
    <row r="25" spans="1:11" ht="13" x14ac:dyDescent="0.3">
      <c r="A25" s="2" t="str">
        <f>'Item 13'!A5</f>
        <v>ITEM 13 - PAGAMENTO DE ROYALTIES RETROATIVOS AO MUNICÍPIO DE MOSSORO-RN - Depósito Judicial</v>
      </c>
    </row>
    <row r="26" spans="1:11" ht="13" x14ac:dyDescent="0.3">
      <c r="A26" s="2" t="str">
        <f>'Item 14'!A5</f>
        <v>ITEM 14 - PAGAMENTO DE ROYALTIES RETROATIVOS AO MUNICÍPIO DE MOSSORO-RN - Direto</v>
      </c>
    </row>
    <row r="27" spans="1:11" ht="13" x14ac:dyDescent="0.3">
      <c r="A27" s="2" t="str">
        <f>'Item 15'!A5</f>
        <v>ITEM 15 - PAGAMENTO DE ROYALTIES RETROATIVOS AO MUNICÍPIO DE MARECHAL DEODORO-AL - Depósito Judicial Residual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13" x14ac:dyDescent="0.3">
      <c r="A28" s="2" t="str">
        <f>Item16!A5</f>
        <v>ITEM 16 - PAGAMENTO DE ROYALTIES RETROATIVOS AO MUNICÍPIO DE MARECHAL DEODORO-AL - Depósito Judicial 6 Parcelas Residual</v>
      </c>
    </row>
    <row r="29" spans="1:11" ht="13" x14ac:dyDescent="0.3">
      <c r="A29" s="2" t="str">
        <f>'Item 17'!A5</f>
        <v>ITEM 17 - PAGAMENTO DE ROYALTIES RETROATIVOS AO MUNICÍPIO DE SATIRO DIAS - BA</v>
      </c>
    </row>
    <row r="30" spans="1:11" ht="13" x14ac:dyDescent="0.3">
      <c r="A30" s="2" t="str">
        <f>'Item 18'!A5</f>
        <v>ITEM 18 - PAGAMENTO DE ROYALTIES AO MUNICÍPIO DE ROTEIRO-AL</v>
      </c>
    </row>
    <row r="31" spans="1:11" ht="13" x14ac:dyDescent="0.3">
      <c r="A31" s="2" t="str">
        <f>'Item 19'!A5</f>
        <v>ITEM 19 - PAGAMENTO DE ROYALTIES ANCHIETA-ES - Residual</v>
      </c>
    </row>
    <row r="32" spans="1:11" ht="13" x14ac:dyDescent="0.3">
      <c r="A32" s="2" t="str">
        <f>'Item 20'!A5</f>
        <v>ITEM 20 - COMPENSAÇÃO DE ROYALTIES RETROATIVOS GERADOS PELO RECÁLCULO DE PRODUÇÃO DO CAMPO DE BARRINHA SUDOESTE - Abr/17 a Abr/19</v>
      </c>
    </row>
    <row r="33" spans="1:1" ht="13" x14ac:dyDescent="0.3">
      <c r="A33" s="2" t="str">
        <f>'Item 21'!A5</f>
        <v>ITEM 21 - COMPENSAÇÃO DE ROYALTIES RETROATIVOS GERADOS PELO RECÁLCULO DE PRODUÇÃO DO CAMPO DE BARRINHA</v>
      </c>
    </row>
    <row r="34" spans="1:1" ht="13" x14ac:dyDescent="0.3">
      <c r="A34" s="2" t="str">
        <f>'Item 22'!A5</f>
        <v>ITEM 22 - COMPENSAÇÃO DE ROYALTIES RETROATIVOS GERADOS PELO RECÁLCULO DE PRODUÇÃO DO CAMPO DE CARMÓPOLIS - Dez/21</v>
      </c>
    </row>
    <row r="35" spans="1:1" ht="13" x14ac:dyDescent="0.3">
      <c r="A35" s="2" t="str">
        <f>'Item 23'!A5</f>
        <v>ITEM 23 - COMPENSAÇÃO DE ROYALTIES RETROATIVOS GERADOS PELO RECÁLCULO DE PRODUÇÃO DO CAMPO DE CARMÓPOLIS - Abr/22</v>
      </c>
    </row>
    <row r="36" spans="1:1" ht="13" x14ac:dyDescent="0.3">
      <c r="A36" s="2" t="str">
        <f>'Item 24'!A5</f>
        <v>ITEM 24 - COMPENSAÇÃO DE ROYALTIES RETROATIVOS GERADOS PELO RECÁLCULO DE PRODUÇÃO DO CAMPO DE MATO GROSSO - Mar/18, Jun/18 e Jul/18</v>
      </c>
    </row>
    <row r="37" spans="1:1" ht="13" x14ac:dyDescent="0.3">
      <c r="A37" s="2" t="str">
        <f>'Item 25'!A5</f>
        <v>ITEM 25 - PAGAMENTO DE ROYALTIES RETROATIVOS IED TERRA ATÉ 5% AO MUNICÍPIO DE PORTO BELO-SC Abr/24</v>
      </c>
    </row>
    <row r="38" spans="1:1" ht="13" x14ac:dyDescent="0.3">
      <c r="A38" s="2" t="str">
        <f>'Item 26'!A5</f>
        <v>ITEM 26 - PAGAMENTO DE ROYALTIES RETROATIVOS IED TERRA ATÉ 5% AO MUNICÍPIO DE FORQUILHINHA-SC Abr/24</v>
      </c>
    </row>
    <row r="39" spans="1:1" ht="13" x14ac:dyDescent="0.3">
      <c r="A39" s="2" t="str">
        <f>'Item 27'!A5</f>
        <v>ITEM 27 - PAGAMENTO DE ROYALTIES RETROATIVOS IED ATÉ 5% AO MUNICÍPIO DE PORTO BELO-SC Abr/24</v>
      </c>
    </row>
    <row r="40" spans="1:1" ht="13" x14ac:dyDescent="0.3">
      <c r="A40" s="2" t="str">
        <f>'Item 28'!A5</f>
        <v>ITEM 28 - PAGAMENTO DE ROYALTIES RETROATIVOS IED ATÉ 5% AO MUNICÍPIO DE FORQUILHINHA-SC Abr/24</v>
      </c>
    </row>
    <row r="41" spans="1:1" ht="13" x14ac:dyDescent="0.3">
      <c r="A41" s="2" t="str">
        <f>'Item 29'!A5</f>
        <v>ITEM 29 - PAGAMENTO DE ROYALTIES RETROATIVOS IED ATÉ 5% MAR Fev/24</v>
      </c>
    </row>
    <row r="42" spans="1:1" ht="13" x14ac:dyDescent="0.3">
      <c r="A42" s="2" t="str">
        <f>'Item 30'!A5</f>
        <v>ITEM 30 - PAGAMENTO DE ROYALTIES RETROATIVOS IED ATÉ 5% TERRA Fev/24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42EF6-EBBB-4CF4-ADF4-0B5421161E7C}">
  <sheetPr codeName="Planilha2"/>
  <dimension ref="A2:J259"/>
  <sheetViews>
    <sheetView zoomScaleNormal="100" workbookViewId="0">
      <selection activeCell="D92" sqref="D92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3" width="28.26953125" style="1" customWidth="1"/>
    <col min="4" max="4" width="16.26953125" style="1" customWidth="1"/>
    <col min="5" max="9" width="9.1796875" style="1"/>
    <col min="10" max="10" width="25" style="1" customWidth="1"/>
    <col min="11" max="16384" width="9.1796875" style="1"/>
  </cols>
  <sheetData>
    <row r="2" spans="1:10" ht="15" customHeight="1" x14ac:dyDescent="0.3">
      <c r="B2" s="2" t="str">
        <f>Índice!A8</f>
        <v>MÊS DE COMPETÊNCIA: Março de 2024</v>
      </c>
      <c r="C2" s="3"/>
      <c r="D2" s="3"/>
      <c r="E2" s="3"/>
      <c r="I2" s="3"/>
    </row>
    <row r="3" spans="1:10" ht="15" customHeight="1" x14ac:dyDescent="0.3">
      <c r="B3" s="2" t="str">
        <f>Índice!A9</f>
        <v>MÊS DE DISTRIBUIÇÃO: Maio de 2024</v>
      </c>
      <c r="C3" s="3"/>
      <c r="D3" s="3"/>
      <c r="E3" s="3"/>
      <c r="I3" s="3"/>
    </row>
    <row r="5" spans="1:10" ht="13" x14ac:dyDescent="0.3">
      <c r="A5" s="2" t="s">
        <v>594</v>
      </c>
    </row>
    <row r="6" spans="1:10" ht="14.25" customHeight="1" x14ac:dyDescent="0.25"/>
    <row r="8" spans="1:10" ht="13" x14ac:dyDescent="0.3">
      <c r="A8" s="4" t="s">
        <v>512</v>
      </c>
      <c r="B8" s="6" t="s">
        <v>458</v>
      </c>
      <c r="C8" s="6" t="s">
        <v>459</v>
      </c>
      <c r="D8" s="6" t="s">
        <v>460</v>
      </c>
    </row>
    <row r="9" spans="1:10" x14ac:dyDescent="0.25">
      <c r="B9" s="34" t="s">
        <v>610</v>
      </c>
      <c r="C9" s="35" t="s">
        <v>610</v>
      </c>
      <c r="D9" s="31"/>
    </row>
    <row r="10" spans="1:10" x14ac:dyDescent="0.25">
      <c r="A10" s="13" t="s">
        <v>523</v>
      </c>
      <c r="B10" s="31">
        <v>667922.81700000004</v>
      </c>
      <c r="C10" s="31">
        <v>500942.11050000001</v>
      </c>
      <c r="D10" s="31">
        <f>SUM(B10:C10)</f>
        <v>1168864.9275</v>
      </c>
    </row>
    <row r="11" spans="1:10" x14ac:dyDescent="0.25">
      <c r="A11" s="13" t="s">
        <v>524</v>
      </c>
      <c r="B11" s="31">
        <v>4588.1235318078016</v>
      </c>
      <c r="C11" s="31">
        <v>0</v>
      </c>
      <c r="D11" s="31">
        <f t="shared" ref="D11:D74" si="0">SUM(B11:C11)</f>
        <v>4588.1235318078016</v>
      </c>
    </row>
    <row r="12" spans="1:10" ht="13" x14ac:dyDescent="0.3">
      <c r="A12" s="13" t="s">
        <v>525</v>
      </c>
      <c r="B12" s="31">
        <v>3441.0925866900525</v>
      </c>
      <c r="C12" s="31">
        <v>0</v>
      </c>
      <c r="D12" s="31">
        <f t="shared" si="0"/>
        <v>3441.0925866900525</v>
      </c>
      <c r="J12" s="38"/>
    </row>
    <row r="13" spans="1:10" ht="13" x14ac:dyDescent="0.3">
      <c r="A13" s="13" t="s">
        <v>526</v>
      </c>
      <c r="B13" s="31">
        <v>3277.2310357887009</v>
      </c>
      <c r="C13" s="31">
        <v>0</v>
      </c>
      <c r="D13" s="31">
        <f t="shared" si="0"/>
        <v>3277.2310357887009</v>
      </c>
      <c r="J13" s="38"/>
    </row>
    <row r="14" spans="1:10" ht="13" x14ac:dyDescent="0.3">
      <c r="A14" s="13" t="s">
        <v>527</v>
      </c>
      <c r="B14" s="31">
        <v>4588.1235318078016</v>
      </c>
      <c r="C14" s="31">
        <v>0</v>
      </c>
      <c r="D14" s="31">
        <f t="shared" si="0"/>
        <v>4588.1235318078016</v>
      </c>
      <c r="J14" s="38"/>
    </row>
    <row r="15" spans="1:10" ht="13" x14ac:dyDescent="0.3">
      <c r="A15" s="13" t="s">
        <v>528</v>
      </c>
      <c r="B15" s="31">
        <v>3604.9540931872634</v>
      </c>
      <c r="C15" s="31">
        <v>0</v>
      </c>
      <c r="D15" s="31">
        <f t="shared" si="0"/>
        <v>3604.9540931872634</v>
      </c>
      <c r="J15" s="38"/>
    </row>
    <row r="16" spans="1:10" ht="13" x14ac:dyDescent="0.3">
      <c r="A16" s="13" t="s">
        <v>529</v>
      </c>
      <c r="B16" s="31">
        <v>3277.2310357887009</v>
      </c>
      <c r="C16" s="31">
        <v>0</v>
      </c>
      <c r="D16" s="31">
        <f t="shared" si="0"/>
        <v>3277.2310357887009</v>
      </c>
      <c r="J16" s="38"/>
    </row>
    <row r="17" spans="1:10" ht="13" x14ac:dyDescent="0.3">
      <c r="A17" s="13" t="s">
        <v>103</v>
      </c>
      <c r="B17" s="31">
        <v>22083.803965494204</v>
      </c>
      <c r="C17" s="31">
        <v>582.61662746224033</v>
      </c>
      <c r="D17" s="31">
        <f t="shared" si="0"/>
        <v>22666.420592956445</v>
      </c>
      <c r="J17" s="38"/>
    </row>
    <row r="18" spans="1:10" ht="13" x14ac:dyDescent="0.3">
      <c r="A18" s="13" t="s">
        <v>530</v>
      </c>
      <c r="B18" s="31">
        <v>3277.2310357887009</v>
      </c>
      <c r="C18" s="31">
        <v>0</v>
      </c>
      <c r="D18" s="31">
        <f t="shared" si="0"/>
        <v>3277.2310357887009</v>
      </c>
      <c r="J18" s="38"/>
    </row>
    <row r="19" spans="1:10" ht="13" x14ac:dyDescent="0.3">
      <c r="A19" s="13" t="s">
        <v>78</v>
      </c>
      <c r="B19" s="31">
        <v>29033.943763714953</v>
      </c>
      <c r="C19" s="31">
        <v>80.120320624208532</v>
      </c>
      <c r="D19" s="31">
        <f t="shared" si="0"/>
        <v>29114.064084339163</v>
      </c>
      <c r="J19" s="38"/>
    </row>
    <row r="20" spans="1:10" ht="13" x14ac:dyDescent="0.3">
      <c r="A20" s="13" t="s">
        <v>531</v>
      </c>
      <c r="B20" s="31">
        <v>3277.2310357887009</v>
      </c>
      <c r="C20" s="31">
        <v>0</v>
      </c>
      <c r="D20" s="31">
        <f t="shared" si="0"/>
        <v>3277.2310357887009</v>
      </c>
      <c r="J20" s="38"/>
    </row>
    <row r="21" spans="1:10" ht="13" x14ac:dyDescent="0.3">
      <c r="A21" s="13" t="s">
        <v>532</v>
      </c>
      <c r="B21" s="31">
        <v>4588.1235318078016</v>
      </c>
      <c r="C21" s="31">
        <v>0</v>
      </c>
      <c r="D21" s="31">
        <f t="shared" si="0"/>
        <v>4588.1235318078016</v>
      </c>
      <c r="J21" s="38"/>
    </row>
    <row r="22" spans="1:10" ht="13" x14ac:dyDescent="0.3">
      <c r="A22" s="13" t="s">
        <v>533</v>
      </c>
      <c r="B22" s="31">
        <v>5046.1656063340952</v>
      </c>
      <c r="C22" s="31">
        <v>0</v>
      </c>
      <c r="D22" s="31">
        <f t="shared" si="0"/>
        <v>5046.1656063340952</v>
      </c>
      <c r="J22" s="38"/>
    </row>
    <row r="23" spans="1:10" ht="13" x14ac:dyDescent="0.3">
      <c r="A23" s="13" t="s">
        <v>534</v>
      </c>
      <c r="B23" s="31">
        <v>3735.273119195821</v>
      </c>
      <c r="C23" s="31">
        <v>0</v>
      </c>
      <c r="D23" s="31">
        <f t="shared" si="0"/>
        <v>3735.273119195821</v>
      </c>
      <c r="J23" s="38"/>
    </row>
    <row r="24" spans="1:10" ht="13" x14ac:dyDescent="0.3">
      <c r="A24" s="13" t="s">
        <v>535</v>
      </c>
      <c r="B24" s="31">
        <v>3277.2310357887009</v>
      </c>
      <c r="C24" s="31">
        <v>0</v>
      </c>
      <c r="D24" s="31">
        <f t="shared" si="0"/>
        <v>3277.2310357887009</v>
      </c>
      <c r="J24" s="38"/>
    </row>
    <row r="25" spans="1:10" ht="13" x14ac:dyDescent="0.3">
      <c r="A25" s="13" t="s">
        <v>536</v>
      </c>
      <c r="B25" s="31">
        <v>3441.0925866900525</v>
      </c>
      <c r="C25" s="31">
        <v>0</v>
      </c>
      <c r="D25" s="31">
        <f t="shared" si="0"/>
        <v>3441.0925866900525</v>
      </c>
      <c r="J25" s="38"/>
    </row>
    <row r="26" spans="1:10" ht="13" x14ac:dyDescent="0.3">
      <c r="A26" s="13" t="s">
        <v>396</v>
      </c>
      <c r="B26" s="31">
        <v>6554.4622669556265</v>
      </c>
      <c r="C26" s="31">
        <v>0</v>
      </c>
      <c r="D26" s="31">
        <f t="shared" si="0"/>
        <v>6554.4622669556265</v>
      </c>
      <c r="J26" s="38"/>
    </row>
    <row r="27" spans="1:10" ht="13" x14ac:dyDescent="0.3">
      <c r="A27" s="13" t="s">
        <v>453</v>
      </c>
      <c r="B27" s="31">
        <v>6554.4622669556265</v>
      </c>
      <c r="C27" s="31">
        <v>0</v>
      </c>
      <c r="D27" s="31">
        <f t="shared" si="0"/>
        <v>6554.4622669556265</v>
      </c>
      <c r="J27" s="38"/>
    </row>
    <row r="28" spans="1:10" ht="13" x14ac:dyDescent="0.3">
      <c r="A28" s="13" t="s">
        <v>537</v>
      </c>
      <c r="B28" s="31">
        <v>4751.9851093516409</v>
      </c>
      <c r="C28" s="31">
        <v>0</v>
      </c>
      <c r="D28" s="31">
        <f t="shared" si="0"/>
        <v>4751.9851093516409</v>
      </c>
      <c r="J28" s="38"/>
    </row>
    <row r="29" spans="1:10" ht="13" x14ac:dyDescent="0.3">
      <c r="A29" s="13" t="s">
        <v>538</v>
      </c>
      <c r="B29" s="31">
        <v>6062.8775609666009</v>
      </c>
      <c r="C29" s="31">
        <v>0</v>
      </c>
      <c r="D29" s="31">
        <f t="shared" si="0"/>
        <v>6062.8775609666009</v>
      </c>
      <c r="J29" s="38"/>
    </row>
    <row r="30" spans="1:10" ht="13" x14ac:dyDescent="0.3">
      <c r="A30" s="13" t="s">
        <v>54</v>
      </c>
      <c r="B30" s="31">
        <v>4554.5809181067243</v>
      </c>
      <c r="C30" s="31">
        <v>23.478636994645427</v>
      </c>
      <c r="D30" s="31">
        <f t="shared" si="0"/>
        <v>4578.0595551013694</v>
      </c>
      <c r="J30" s="38"/>
    </row>
    <row r="31" spans="1:10" ht="13" x14ac:dyDescent="0.3">
      <c r="A31" s="13" t="s">
        <v>539</v>
      </c>
      <c r="B31" s="31">
        <v>3441.0925866900525</v>
      </c>
      <c r="C31" s="31">
        <v>0</v>
      </c>
      <c r="D31" s="31">
        <f t="shared" si="0"/>
        <v>3441.0925866900525</v>
      </c>
      <c r="J31" s="38"/>
    </row>
    <row r="32" spans="1:10" ht="13" x14ac:dyDescent="0.3">
      <c r="A32" s="5" t="s">
        <v>540</v>
      </c>
      <c r="B32" s="31">
        <v>3277.2310357887009</v>
      </c>
      <c r="C32" s="31">
        <v>0</v>
      </c>
      <c r="D32" s="31">
        <f t="shared" si="0"/>
        <v>3277.2310357887009</v>
      </c>
      <c r="J32" s="38"/>
    </row>
    <row r="33" spans="1:10" ht="13" x14ac:dyDescent="0.3">
      <c r="A33" s="5" t="s">
        <v>541</v>
      </c>
      <c r="B33" s="31">
        <v>4588.1235318078016</v>
      </c>
      <c r="C33" s="31">
        <v>0</v>
      </c>
      <c r="D33" s="31">
        <f t="shared" si="0"/>
        <v>4588.1235318078016</v>
      </c>
      <c r="J33" s="38"/>
    </row>
    <row r="34" spans="1:10" ht="13" x14ac:dyDescent="0.3">
      <c r="A34" s="5" t="s">
        <v>542</v>
      </c>
      <c r="B34" s="31">
        <v>3277.2310357887009</v>
      </c>
      <c r="C34" s="31">
        <v>0</v>
      </c>
      <c r="D34" s="31">
        <f t="shared" si="0"/>
        <v>3277.2310357887009</v>
      </c>
      <c r="J34" s="38"/>
    </row>
    <row r="35" spans="1:10" ht="13" x14ac:dyDescent="0.3">
      <c r="A35" s="5" t="s">
        <v>543</v>
      </c>
      <c r="B35" s="31">
        <v>4260.4004300050983</v>
      </c>
      <c r="C35" s="31">
        <v>0</v>
      </c>
      <c r="D35" s="31">
        <f t="shared" si="0"/>
        <v>4260.4004300050983</v>
      </c>
      <c r="J35" s="38"/>
    </row>
    <row r="36" spans="1:10" ht="13" x14ac:dyDescent="0.3">
      <c r="A36" s="5" t="s">
        <v>441</v>
      </c>
      <c r="B36" s="31">
        <v>18758.508072618068</v>
      </c>
      <c r="C36" s="31">
        <v>0</v>
      </c>
      <c r="D36" s="31">
        <f t="shared" si="0"/>
        <v>18758.508072618068</v>
      </c>
      <c r="J36" s="38"/>
    </row>
    <row r="37" spans="1:10" ht="13" x14ac:dyDescent="0.3">
      <c r="A37" s="5" t="s">
        <v>544</v>
      </c>
      <c r="B37" s="31">
        <v>3407.5499818698036</v>
      </c>
      <c r="C37" s="31">
        <v>0</v>
      </c>
      <c r="D37" s="31">
        <f t="shared" si="0"/>
        <v>3407.5499818698036</v>
      </c>
      <c r="J37" s="38"/>
    </row>
    <row r="38" spans="1:10" ht="13" x14ac:dyDescent="0.3">
      <c r="A38" s="5" t="s">
        <v>545</v>
      </c>
      <c r="B38" s="31">
        <v>4424.2619365023074</v>
      </c>
      <c r="C38" s="31">
        <v>0</v>
      </c>
      <c r="D38" s="31">
        <f t="shared" si="0"/>
        <v>4424.2619365023074</v>
      </c>
      <c r="J38" s="38"/>
    </row>
    <row r="39" spans="1:10" ht="13" x14ac:dyDescent="0.3">
      <c r="A39" s="5" t="s">
        <v>546</v>
      </c>
      <c r="B39" s="31">
        <v>6062.8775609666009</v>
      </c>
      <c r="C39" s="31">
        <v>0</v>
      </c>
      <c r="D39" s="31">
        <f t="shared" si="0"/>
        <v>6062.8775609666009</v>
      </c>
      <c r="J39" s="38"/>
    </row>
    <row r="40" spans="1:10" ht="13" x14ac:dyDescent="0.3">
      <c r="A40" s="5" t="s">
        <v>547</v>
      </c>
      <c r="B40" s="31">
        <v>4226.8578251848485</v>
      </c>
      <c r="C40" s="31">
        <v>0</v>
      </c>
      <c r="D40" s="31">
        <f t="shared" si="0"/>
        <v>4226.8578251848485</v>
      </c>
      <c r="J40" s="38"/>
    </row>
    <row r="41" spans="1:10" ht="13" x14ac:dyDescent="0.3">
      <c r="A41" s="5" t="s">
        <v>548</v>
      </c>
      <c r="B41" s="31">
        <v>3441.0925866900525</v>
      </c>
      <c r="C41" s="31">
        <v>0</v>
      </c>
      <c r="D41" s="31">
        <f t="shared" si="0"/>
        <v>3441.0925866900525</v>
      </c>
      <c r="J41" s="38"/>
    </row>
    <row r="42" spans="1:10" ht="13" x14ac:dyDescent="0.3">
      <c r="A42" s="5" t="s">
        <v>549</v>
      </c>
      <c r="B42" s="31">
        <v>3277.2310357887009</v>
      </c>
      <c r="C42" s="31">
        <v>0</v>
      </c>
      <c r="D42" s="31">
        <f t="shared" si="0"/>
        <v>3277.2310357887009</v>
      </c>
      <c r="J42" s="38"/>
    </row>
    <row r="43" spans="1:10" ht="13" x14ac:dyDescent="0.3">
      <c r="A43" s="5" t="s">
        <v>550</v>
      </c>
      <c r="B43" s="31">
        <v>3571.4114972478419</v>
      </c>
      <c r="C43" s="31">
        <v>0</v>
      </c>
      <c r="D43" s="31">
        <f t="shared" si="0"/>
        <v>3571.4114972478419</v>
      </c>
      <c r="J43" s="38"/>
    </row>
    <row r="44" spans="1:10" ht="13" x14ac:dyDescent="0.3">
      <c r="A44" s="5" t="s">
        <v>551</v>
      </c>
      <c r="B44" s="31">
        <v>3441.0925866900525</v>
      </c>
      <c r="C44" s="31">
        <v>0</v>
      </c>
      <c r="D44" s="31">
        <f t="shared" si="0"/>
        <v>3441.0925866900525</v>
      </c>
      <c r="J44" s="38"/>
    </row>
    <row r="45" spans="1:10" ht="13" x14ac:dyDescent="0.3">
      <c r="A45" s="5" t="s">
        <v>552</v>
      </c>
      <c r="B45" s="31">
        <v>3735.273119195821</v>
      </c>
      <c r="C45" s="31">
        <v>0</v>
      </c>
      <c r="D45" s="31">
        <f t="shared" si="0"/>
        <v>3735.273119195821</v>
      </c>
      <c r="J45" s="38"/>
    </row>
    <row r="46" spans="1:10" ht="13" x14ac:dyDescent="0.3">
      <c r="A46" s="5" t="s">
        <v>51</v>
      </c>
      <c r="B46" s="31">
        <v>22898.274607914806</v>
      </c>
      <c r="C46" s="31">
        <v>223247.36504697963</v>
      </c>
      <c r="D46" s="31">
        <f t="shared" si="0"/>
        <v>246145.63965489442</v>
      </c>
      <c r="J46" s="38"/>
    </row>
    <row r="47" spans="1:10" ht="13" x14ac:dyDescent="0.3">
      <c r="A47" s="5" t="s">
        <v>553</v>
      </c>
      <c r="B47" s="31">
        <v>3441.0925866900525</v>
      </c>
      <c r="C47" s="31">
        <v>0</v>
      </c>
      <c r="D47" s="31">
        <f t="shared" si="0"/>
        <v>3441.0925866900525</v>
      </c>
      <c r="J47" s="38"/>
    </row>
    <row r="48" spans="1:10" ht="13" x14ac:dyDescent="0.3">
      <c r="A48" s="5" t="s">
        <v>554</v>
      </c>
      <c r="B48" s="31">
        <v>4424.2619365023074</v>
      </c>
      <c r="C48" s="31">
        <v>0</v>
      </c>
      <c r="D48" s="31">
        <f t="shared" si="0"/>
        <v>4424.2619365023074</v>
      </c>
      <c r="J48" s="38"/>
    </row>
    <row r="49" spans="1:10" ht="13" x14ac:dyDescent="0.3">
      <c r="A49" s="5" t="s">
        <v>53</v>
      </c>
      <c r="B49" s="31">
        <v>4390.7193316820585</v>
      </c>
      <c r="C49" s="31">
        <v>0</v>
      </c>
      <c r="D49" s="31">
        <f t="shared" si="0"/>
        <v>4390.7193316820585</v>
      </c>
      <c r="J49" s="38"/>
    </row>
    <row r="50" spans="1:10" ht="13" x14ac:dyDescent="0.3">
      <c r="A50" s="5" t="s">
        <v>555</v>
      </c>
      <c r="B50" s="31">
        <v>3441.0925866900525</v>
      </c>
      <c r="C50" s="31">
        <v>0</v>
      </c>
      <c r="D50" s="31">
        <f t="shared" si="0"/>
        <v>3441.0925866900525</v>
      </c>
      <c r="J50" s="38"/>
    </row>
    <row r="51" spans="1:10" ht="13" x14ac:dyDescent="0.3">
      <c r="A51" s="5" t="s">
        <v>556</v>
      </c>
      <c r="B51" s="31">
        <v>3768.815715135242</v>
      </c>
      <c r="C51" s="31">
        <v>0</v>
      </c>
      <c r="D51" s="31">
        <f t="shared" si="0"/>
        <v>3768.815715135242</v>
      </c>
      <c r="J51" s="38"/>
    </row>
    <row r="52" spans="1:10" ht="13" x14ac:dyDescent="0.3">
      <c r="A52" s="5" t="s">
        <v>557</v>
      </c>
      <c r="B52" s="31">
        <v>3441.0925866900525</v>
      </c>
      <c r="C52" s="31">
        <v>0</v>
      </c>
      <c r="D52" s="31">
        <f t="shared" si="0"/>
        <v>3441.0925866900525</v>
      </c>
      <c r="J52" s="38"/>
    </row>
    <row r="53" spans="1:10" ht="13" x14ac:dyDescent="0.3">
      <c r="A53" s="5" t="s">
        <v>125</v>
      </c>
      <c r="B53" s="31">
        <v>136191.10725443985</v>
      </c>
      <c r="C53" s="31">
        <v>3258.2727308145195</v>
      </c>
      <c r="D53" s="31">
        <f t="shared" si="0"/>
        <v>139449.37998525437</v>
      </c>
      <c r="J53" s="38"/>
    </row>
    <row r="54" spans="1:10" ht="13" x14ac:dyDescent="0.3">
      <c r="A54" s="5" t="s">
        <v>558</v>
      </c>
      <c r="B54" s="31">
        <v>3571.4114972478419</v>
      </c>
      <c r="C54" s="31">
        <v>0</v>
      </c>
      <c r="D54" s="31">
        <f t="shared" si="0"/>
        <v>3571.4114972478419</v>
      </c>
      <c r="J54" s="38"/>
    </row>
    <row r="55" spans="1:10" ht="13" x14ac:dyDescent="0.3">
      <c r="A55" s="5" t="s">
        <v>517</v>
      </c>
      <c r="B55" s="31">
        <v>18721.327374262783</v>
      </c>
      <c r="C55" s="31">
        <v>32018.716876828505</v>
      </c>
      <c r="D55" s="31">
        <f t="shared" si="0"/>
        <v>50740.044251091284</v>
      </c>
      <c r="J55" s="38"/>
    </row>
    <row r="56" spans="1:10" ht="13" x14ac:dyDescent="0.3">
      <c r="A56" s="5" t="s">
        <v>559</v>
      </c>
      <c r="B56" s="31">
        <v>3735.273119195821</v>
      </c>
      <c r="C56" s="31">
        <v>0</v>
      </c>
      <c r="D56" s="31">
        <f t="shared" si="0"/>
        <v>3735.273119195821</v>
      </c>
      <c r="J56" s="38"/>
    </row>
    <row r="57" spans="1:10" ht="13" x14ac:dyDescent="0.3">
      <c r="A57" s="5" t="s">
        <v>560</v>
      </c>
      <c r="B57" s="31">
        <v>3441.0925866900525</v>
      </c>
      <c r="C57" s="31">
        <v>0</v>
      </c>
      <c r="D57" s="31">
        <f t="shared" si="0"/>
        <v>3441.0925866900525</v>
      </c>
      <c r="J57" s="38"/>
    </row>
    <row r="58" spans="1:10" ht="13" x14ac:dyDescent="0.3">
      <c r="A58" s="5" t="s">
        <v>561</v>
      </c>
      <c r="B58" s="31">
        <v>4424.2619365023074</v>
      </c>
      <c r="C58" s="31">
        <v>0</v>
      </c>
      <c r="D58" s="31">
        <f t="shared" si="0"/>
        <v>4424.2619365023074</v>
      </c>
      <c r="J58" s="38"/>
    </row>
    <row r="59" spans="1:10" ht="13" x14ac:dyDescent="0.3">
      <c r="A59" s="5" t="s">
        <v>562</v>
      </c>
      <c r="B59" s="31">
        <v>3932.677266036595</v>
      </c>
      <c r="C59" s="31">
        <v>0</v>
      </c>
      <c r="D59" s="31">
        <f t="shared" si="0"/>
        <v>3932.677266036595</v>
      </c>
      <c r="J59" s="38"/>
    </row>
    <row r="60" spans="1:10" ht="13" x14ac:dyDescent="0.3">
      <c r="A60" s="5" t="s">
        <v>563</v>
      </c>
      <c r="B60" s="31">
        <v>3277.2310357887009</v>
      </c>
      <c r="C60" s="31">
        <v>0</v>
      </c>
      <c r="D60" s="31">
        <f t="shared" si="0"/>
        <v>3277.2310357887009</v>
      </c>
      <c r="J60" s="38"/>
    </row>
    <row r="61" spans="1:10" ht="13" x14ac:dyDescent="0.3">
      <c r="A61" s="5" t="s">
        <v>564</v>
      </c>
      <c r="B61" s="31">
        <v>4096.5388258187759</v>
      </c>
      <c r="C61" s="31">
        <v>0</v>
      </c>
      <c r="D61" s="31">
        <f t="shared" si="0"/>
        <v>4096.5388258187759</v>
      </c>
      <c r="J61" s="38"/>
    </row>
    <row r="62" spans="1:10" ht="13" x14ac:dyDescent="0.3">
      <c r="A62" s="5" t="s">
        <v>565</v>
      </c>
      <c r="B62" s="31">
        <v>3735.273119195821</v>
      </c>
      <c r="C62" s="31">
        <v>0</v>
      </c>
      <c r="D62" s="31">
        <f t="shared" si="0"/>
        <v>3735.273119195821</v>
      </c>
      <c r="J62" s="38"/>
    </row>
    <row r="63" spans="1:10" ht="13" x14ac:dyDescent="0.3">
      <c r="A63" s="5" t="s">
        <v>566</v>
      </c>
      <c r="B63" s="31">
        <v>5079.708211154345</v>
      </c>
      <c r="C63" s="31">
        <v>0</v>
      </c>
      <c r="D63" s="31">
        <f t="shared" si="0"/>
        <v>5079.708211154345</v>
      </c>
      <c r="J63" s="38"/>
    </row>
    <row r="64" spans="1:10" ht="13" x14ac:dyDescent="0.3">
      <c r="A64" s="5" t="s">
        <v>567</v>
      </c>
      <c r="B64" s="31">
        <v>4226.8578251848485</v>
      </c>
      <c r="C64" s="31">
        <v>0</v>
      </c>
      <c r="D64" s="31">
        <f t="shared" si="0"/>
        <v>4226.8578251848485</v>
      </c>
      <c r="J64" s="38"/>
    </row>
    <row r="65" spans="1:10" ht="13" x14ac:dyDescent="0.3">
      <c r="A65" s="5" t="s">
        <v>471</v>
      </c>
      <c r="B65" s="31">
        <v>4260.4004300050983</v>
      </c>
      <c r="C65" s="31">
        <v>0</v>
      </c>
      <c r="D65" s="31">
        <f t="shared" si="0"/>
        <v>4260.4004300050983</v>
      </c>
      <c r="J65" s="38"/>
    </row>
    <row r="66" spans="1:10" ht="13" x14ac:dyDescent="0.3">
      <c r="A66" s="5" t="s">
        <v>568</v>
      </c>
      <c r="B66" s="31">
        <v>4260.4004300050983</v>
      </c>
      <c r="C66" s="31">
        <v>0</v>
      </c>
      <c r="D66" s="31">
        <f t="shared" si="0"/>
        <v>4260.4004300050983</v>
      </c>
      <c r="J66" s="38"/>
    </row>
    <row r="67" spans="1:10" ht="13" x14ac:dyDescent="0.3">
      <c r="A67" s="5" t="s">
        <v>518</v>
      </c>
      <c r="B67" s="31">
        <v>19547.435534336924</v>
      </c>
      <c r="C67" s="31">
        <v>0</v>
      </c>
      <c r="D67" s="31">
        <f t="shared" si="0"/>
        <v>19547.435534336924</v>
      </c>
      <c r="J67" s="38"/>
    </row>
    <row r="68" spans="1:10" ht="13" x14ac:dyDescent="0.3">
      <c r="A68" s="5" t="s">
        <v>569</v>
      </c>
      <c r="B68" s="31">
        <v>3277.2310357887009</v>
      </c>
      <c r="C68" s="31">
        <v>0</v>
      </c>
      <c r="D68" s="31">
        <f t="shared" si="0"/>
        <v>3277.2310357887009</v>
      </c>
      <c r="J68" s="38"/>
    </row>
    <row r="69" spans="1:10" ht="13" x14ac:dyDescent="0.3">
      <c r="A69" s="5" t="s">
        <v>362</v>
      </c>
      <c r="B69" s="31">
        <v>16567.476127723112</v>
      </c>
      <c r="C69" s="31">
        <v>245730.64005833853</v>
      </c>
      <c r="D69" s="31">
        <f t="shared" si="0"/>
        <v>262298.11618606164</v>
      </c>
      <c r="J69" s="38"/>
    </row>
    <row r="70" spans="1:10" ht="13" x14ac:dyDescent="0.3">
      <c r="A70" s="5" t="s">
        <v>570</v>
      </c>
      <c r="B70" s="31">
        <v>3932.677266036595</v>
      </c>
      <c r="C70" s="31">
        <v>0</v>
      </c>
      <c r="D70" s="31">
        <f t="shared" si="0"/>
        <v>3932.677266036595</v>
      </c>
      <c r="J70" s="38"/>
    </row>
    <row r="71" spans="1:10" ht="13" x14ac:dyDescent="0.3">
      <c r="A71" s="5" t="s">
        <v>571</v>
      </c>
      <c r="B71" s="31">
        <v>3441.0925866900525</v>
      </c>
      <c r="C71" s="31">
        <v>0</v>
      </c>
      <c r="D71" s="31">
        <f t="shared" si="0"/>
        <v>3441.0925866900525</v>
      </c>
      <c r="J71" s="38"/>
    </row>
    <row r="72" spans="1:10" ht="13" x14ac:dyDescent="0.3">
      <c r="A72" s="5" t="s">
        <v>572</v>
      </c>
      <c r="B72" s="31">
        <v>3604.9540931872634</v>
      </c>
      <c r="C72" s="31">
        <v>0</v>
      </c>
      <c r="D72" s="31">
        <f t="shared" si="0"/>
        <v>3604.9540931872634</v>
      </c>
      <c r="J72" s="38"/>
    </row>
    <row r="73" spans="1:10" ht="13" x14ac:dyDescent="0.3">
      <c r="A73" s="5" t="s">
        <v>573</v>
      </c>
      <c r="B73" s="31">
        <v>4718.442504531391</v>
      </c>
      <c r="C73" s="31">
        <v>0</v>
      </c>
      <c r="D73" s="31">
        <f t="shared" si="0"/>
        <v>4718.442504531391</v>
      </c>
      <c r="J73" s="38"/>
    </row>
    <row r="74" spans="1:10" ht="13" x14ac:dyDescent="0.3">
      <c r="A74" s="5" t="s">
        <v>574</v>
      </c>
      <c r="B74" s="31">
        <v>4260.4004300050983</v>
      </c>
      <c r="C74" s="31">
        <v>0</v>
      </c>
      <c r="D74" s="31">
        <f t="shared" si="0"/>
        <v>4260.4004300050983</v>
      </c>
      <c r="J74" s="38"/>
    </row>
    <row r="75" spans="1:10" ht="13" x14ac:dyDescent="0.3">
      <c r="A75" s="5" t="s">
        <v>575</v>
      </c>
      <c r="B75" s="31">
        <v>3277.2310357887009</v>
      </c>
      <c r="C75" s="31">
        <v>0</v>
      </c>
      <c r="D75" s="31">
        <f t="shared" ref="D75:D138" si="1">SUM(B75:C75)</f>
        <v>3277.2310357887009</v>
      </c>
      <c r="J75" s="38"/>
    </row>
    <row r="76" spans="1:10" ht="13" x14ac:dyDescent="0.3">
      <c r="A76" s="5" t="s">
        <v>576</v>
      </c>
      <c r="B76" s="31">
        <v>4588.1235318078016</v>
      </c>
      <c r="C76" s="31">
        <v>0</v>
      </c>
      <c r="D76" s="31">
        <f t="shared" si="1"/>
        <v>4588.1235318078016</v>
      </c>
      <c r="J76" s="38"/>
    </row>
    <row r="77" spans="1:10" ht="13" x14ac:dyDescent="0.3">
      <c r="A77" s="5" t="s">
        <v>577</v>
      </c>
      <c r="B77" s="31">
        <v>3441.0925866900525</v>
      </c>
      <c r="C77" s="31">
        <v>0</v>
      </c>
      <c r="D77" s="31">
        <f t="shared" si="1"/>
        <v>3441.0925866900525</v>
      </c>
      <c r="J77" s="38"/>
    </row>
    <row r="78" spans="1:10" ht="13" x14ac:dyDescent="0.3">
      <c r="A78" s="5" t="s">
        <v>58</v>
      </c>
      <c r="B78" s="31">
        <v>35029.174698043731</v>
      </c>
      <c r="C78" s="31">
        <v>32.660715127108936</v>
      </c>
      <c r="D78" s="31">
        <f t="shared" si="1"/>
        <v>35061.83541317084</v>
      </c>
      <c r="J78" s="38"/>
    </row>
    <row r="79" spans="1:10" ht="13" x14ac:dyDescent="0.3">
      <c r="A79" s="5" t="s">
        <v>578</v>
      </c>
      <c r="B79" s="31">
        <v>3441.0925866900525</v>
      </c>
      <c r="C79" s="31">
        <v>0</v>
      </c>
      <c r="D79" s="31">
        <f t="shared" si="1"/>
        <v>3441.0925866900525</v>
      </c>
      <c r="J79" s="38"/>
    </row>
    <row r="80" spans="1:10" ht="13" x14ac:dyDescent="0.3">
      <c r="A80" s="5" t="s">
        <v>18</v>
      </c>
      <c r="B80" s="31">
        <v>32365.403944282123</v>
      </c>
      <c r="C80" s="31">
        <v>39.950327433686645</v>
      </c>
      <c r="D80" s="31">
        <f t="shared" si="1"/>
        <v>32405.354271715809</v>
      </c>
      <c r="J80" s="38"/>
    </row>
    <row r="81" spans="1:10" ht="13" x14ac:dyDescent="0.3">
      <c r="A81" s="5" t="s">
        <v>519</v>
      </c>
      <c r="B81" s="31">
        <v>4260.4004300050983</v>
      </c>
      <c r="C81" s="31">
        <v>0</v>
      </c>
      <c r="D81" s="31">
        <f t="shared" si="1"/>
        <v>4260.4004300050983</v>
      </c>
      <c r="J81" s="38"/>
    </row>
    <row r="82" spans="1:10" ht="13" x14ac:dyDescent="0.3">
      <c r="A82" s="5" t="s">
        <v>579</v>
      </c>
      <c r="B82" s="31">
        <v>4062.9962298793544</v>
      </c>
      <c r="C82" s="31">
        <v>0</v>
      </c>
      <c r="D82" s="31">
        <f t="shared" si="1"/>
        <v>4062.9962298793544</v>
      </c>
      <c r="J82" s="38"/>
    </row>
    <row r="83" spans="1:10" ht="13" x14ac:dyDescent="0.3">
      <c r="A83" s="5" t="s">
        <v>580</v>
      </c>
      <c r="B83" s="31">
        <v>4226.8578251848485</v>
      </c>
      <c r="C83" s="31">
        <v>0</v>
      </c>
      <c r="D83" s="31">
        <f t="shared" si="1"/>
        <v>4226.8578251848485</v>
      </c>
      <c r="J83" s="38"/>
    </row>
    <row r="84" spans="1:10" ht="13" x14ac:dyDescent="0.3">
      <c r="A84" s="5" t="s">
        <v>66</v>
      </c>
      <c r="B84" s="31">
        <v>6346.0566759335397</v>
      </c>
      <c r="C84" s="31">
        <v>27.943442048530507</v>
      </c>
      <c r="D84" s="31">
        <f t="shared" si="1"/>
        <v>6374.0001179820702</v>
      </c>
      <c r="J84" s="38"/>
    </row>
    <row r="85" spans="1:10" ht="13" x14ac:dyDescent="0.3">
      <c r="A85" s="5" t="s">
        <v>581</v>
      </c>
      <c r="B85" s="31">
        <v>3277.2310357887009</v>
      </c>
      <c r="C85" s="31">
        <v>0</v>
      </c>
      <c r="D85" s="31">
        <f t="shared" si="1"/>
        <v>3277.2310357887009</v>
      </c>
      <c r="J85" s="38"/>
    </row>
    <row r="86" spans="1:10" ht="13" x14ac:dyDescent="0.3">
      <c r="A86" s="5" t="s">
        <v>582</v>
      </c>
      <c r="B86" s="31">
        <v>3604.9540931872634</v>
      </c>
      <c r="C86" s="31">
        <v>0</v>
      </c>
      <c r="D86" s="31">
        <f t="shared" si="1"/>
        <v>3604.9540931872634</v>
      </c>
      <c r="J86" s="38"/>
    </row>
    <row r="87" spans="1:10" ht="13" x14ac:dyDescent="0.3">
      <c r="A87" s="5" t="s">
        <v>583</v>
      </c>
      <c r="B87" s="31">
        <v>31557.09756291005</v>
      </c>
      <c r="C87" s="31">
        <v>0</v>
      </c>
      <c r="D87" s="31">
        <f t="shared" si="1"/>
        <v>31557.09756291005</v>
      </c>
      <c r="J87" s="38"/>
    </row>
    <row r="88" spans="1:10" ht="13" x14ac:dyDescent="0.3">
      <c r="A88" s="5" t="s">
        <v>92</v>
      </c>
      <c r="B88" s="31">
        <v>32365.403944282123</v>
      </c>
      <c r="C88" s="31">
        <v>259.68327786212296</v>
      </c>
      <c r="D88" s="31">
        <f t="shared" si="1"/>
        <v>32625.087222144248</v>
      </c>
      <c r="J88" s="38"/>
    </row>
    <row r="89" spans="1:10" ht="13" x14ac:dyDescent="0.3">
      <c r="A89" s="5" t="s">
        <v>157</v>
      </c>
      <c r="B89" s="31">
        <v>2959.3793390752471</v>
      </c>
      <c r="C89" s="31">
        <v>0</v>
      </c>
      <c r="D89" s="31">
        <f t="shared" si="1"/>
        <v>2959.3793390752471</v>
      </c>
      <c r="J89" s="38"/>
    </row>
    <row r="90" spans="1:10" ht="13" x14ac:dyDescent="0.3">
      <c r="A90" s="5" t="s">
        <v>64</v>
      </c>
      <c r="B90" s="31">
        <v>6369.1258611793128</v>
      </c>
      <c r="C90" s="31">
        <v>125.24005092090096</v>
      </c>
      <c r="D90" s="31">
        <f t="shared" si="1"/>
        <v>6494.3659121002138</v>
      </c>
      <c r="J90" s="38"/>
    </row>
    <row r="91" spans="1:10" ht="13" x14ac:dyDescent="0.3">
      <c r="A91" s="5" t="s">
        <v>3</v>
      </c>
      <c r="B91" s="31">
        <v>774.1040893672764</v>
      </c>
      <c r="C91" s="31">
        <v>9.7431912874120313E-2</v>
      </c>
      <c r="D91" s="31">
        <f t="shared" si="1"/>
        <v>774.20152128015047</v>
      </c>
      <c r="J91" s="38"/>
    </row>
    <row r="92" spans="1:10" ht="13" x14ac:dyDescent="0.3">
      <c r="A92" s="5" t="s">
        <v>71</v>
      </c>
      <c r="B92" s="31">
        <v>123.63902483852854</v>
      </c>
      <c r="C92" s="31">
        <v>3.4913458218847375</v>
      </c>
      <c r="D92" s="31">
        <f t="shared" si="1"/>
        <v>127.13037066041328</v>
      </c>
      <c r="J92" s="38"/>
    </row>
    <row r="93" spans="1:10" ht="13" x14ac:dyDescent="0.3">
      <c r="A93" s="5" t="s">
        <v>6</v>
      </c>
      <c r="B93" s="31">
        <v>774.1040893672764</v>
      </c>
      <c r="C93" s="31">
        <v>6.9400283037304416</v>
      </c>
      <c r="D93" s="31">
        <f t="shared" si="1"/>
        <v>781.0441176710068</v>
      </c>
      <c r="J93" s="38"/>
    </row>
    <row r="94" spans="1:10" ht="13" x14ac:dyDescent="0.3">
      <c r="A94" s="5" t="s">
        <v>192</v>
      </c>
      <c r="B94" s="31">
        <v>4570.8911944534048</v>
      </c>
      <c r="C94" s="31">
        <v>0</v>
      </c>
      <c r="D94" s="31">
        <f t="shared" si="1"/>
        <v>4570.8911944534048</v>
      </c>
      <c r="J94" s="38"/>
    </row>
    <row r="95" spans="1:10" ht="13" x14ac:dyDescent="0.3">
      <c r="A95" s="5" t="s">
        <v>63</v>
      </c>
      <c r="B95" s="31">
        <v>143.33926117654323</v>
      </c>
      <c r="C95" s="31">
        <v>0</v>
      </c>
      <c r="D95" s="31">
        <f t="shared" si="1"/>
        <v>143.33926117654323</v>
      </c>
      <c r="J95" s="38"/>
    </row>
    <row r="96" spans="1:10" ht="13" x14ac:dyDescent="0.3">
      <c r="A96" s="5" t="s">
        <v>147</v>
      </c>
      <c r="B96" s="31">
        <v>158.31385040359567</v>
      </c>
      <c r="C96" s="31">
        <v>0</v>
      </c>
      <c r="D96" s="31">
        <f t="shared" si="1"/>
        <v>158.31385040359567</v>
      </c>
      <c r="J96" s="38"/>
    </row>
    <row r="97" spans="1:10" ht="13" x14ac:dyDescent="0.3">
      <c r="A97" s="5" t="s">
        <v>82</v>
      </c>
      <c r="B97" s="31">
        <v>2438.5331400800665</v>
      </c>
      <c r="C97" s="31">
        <v>138.69992829758115</v>
      </c>
      <c r="D97" s="31">
        <f t="shared" si="1"/>
        <v>2577.2330683776477</v>
      </c>
      <c r="J97" s="38"/>
    </row>
    <row r="98" spans="1:10" ht="13" x14ac:dyDescent="0.3">
      <c r="A98" s="5" t="s">
        <v>100</v>
      </c>
      <c r="B98" s="31">
        <v>808.30638137207404</v>
      </c>
      <c r="C98" s="31">
        <v>531.58425752364155</v>
      </c>
      <c r="D98" s="31">
        <f t="shared" si="1"/>
        <v>1339.8906388957157</v>
      </c>
      <c r="J98" s="38"/>
    </row>
    <row r="99" spans="1:10" ht="13" x14ac:dyDescent="0.3">
      <c r="A99" s="5" t="s">
        <v>109</v>
      </c>
      <c r="B99" s="31">
        <v>808.30638137207404</v>
      </c>
      <c r="C99" s="31">
        <v>1076.2666048934818</v>
      </c>
      <c r="D99" s="31">
        <f t="shared" si="1"/>
        <v>1884.5729862655558</v>
      </c>
      <c r="J99" s="38"/>
    </row>
    <row r="100" spans="1:10" ht="13" x14ac:dyDescent="0.3">
      <c r="A100" s="5" t="s">
        <v>148</v>
      </c>
      <c r="B100" s="31">
        <v>205.42126693321472</v>
      </c>
      <c r="C100" s="31">
        <v>0</v>
      </c>
      <c r="D100" s="31">
        <f t="shared" si="1"/>
        <v>205.42126693321472</v>
      </c>
      <c r="J100" s="38"/>
    </row>
    <row r="101" spans="1:10" ht="13" x14ac:dyDescent="0.3">
      <c r="A101" s="5" t="s">
        <v>60</v>
      </c>
      <c r="B101" s="31">
        <v>808.30638137207404</v>
      </c>
      <c r="C101" s="31">
        <v>21.581092999694256</v>
      </c>
      <c r="D101" s="31">
        <f t="shared" si="1"/>
        <v>829.88747437176835</v>
      </c>
      <c r="J101" s="38"/>
    </row>
    <row r="102" spans="1:10" ht="13" x14ac:dyDescent="0.3">
      <c r="A102" s="5" t="s">
        <v>15</v>
      </c>
      <c r="B102" s="31">
        <v>808.30638137207404</v>
      </c>
      <c r="C102" s="31">
        <v>5.5376791802365934</v>
      </c>
      <c r="D102" s="31">
        <f t="shared" si="1"/>
        <v>813.84406055231068</v>
      </c>
      <c r="J102" s="38"/>
    </row>
    <row r="103" spans="1:10" ht="13" x14ac:dyDescent="0.3">
      <c r="A103" s="5" t="s">
        <v>130</v>
      </c>
      <c r="B103" s="31">
        <v>6369.1258611793128</v>
      </c>
      <c r="C103" s="31">
        <v>4805.1195460110548</v>
      </c>
      <c r="D103" s="31">
        <f t="shared" si="1"/>
        <v>11174.245407190367</v>
      </c>
      <c r="J103" s="38"/>
    </row>
    <row r="104" spans="1:10" ht="13" x14ac:dyDescent="0.3">
      <c r="A104" s="5" t="s">
        <v>76</v>
      </c>
      <c r="B104" s="31">
        <v>808.30638137207404</v>
      </c>
      <c r="C104" s="31">
        <v>49.356701761588518</v>
      </c>
      <c r="D104" s="31">
        <f t="shared" si="1"/>
        <v>857.66308313366255</v>
      </c>
      <c r="J104" s="38"/>
    </row>
    <row r="105" spans="1:10" ht="13" x14ac:dyDescent="0.3">
      <c r="A105" s="5" t="s">
        <v>5</v>
      </c>
      <c r="B105" s="31">
        <v>145.07799641135927</v>
      </c>
      <c r="C105" s="31">
        <v>0.89225541380956985</v>
      </c>
      <c r="D105" s="31">
        <f t="shared" si="1"/>
        <v>145.97025182516884</v>
      </c>
      <c r="J105" s="38"/>
    </row>
    <row r="106" spans="1:10" ht="13" x14ac:dyDescent="0.3">
      <c r="A106" s="5" t="s">
        <v>126</v>
      </c>
      <c r="B106" s="31">
        <v>6369.1258611793128</v>
      </c>
      <c r="C106" s="31">
        <v>3729.5480088983222</v>
      </c>
      <c r="D106" s="31">
        <f t="shared" si="1"/>
        <v>10098.673870077635</v>
      </c>
      <c r="J106" s="38"/>
    </row>
    <row r="107" spans="1:10" ht="13" x14ac:dyDescent="0.3">
      <c r="A107" s="5" t="s">
        <v>79</v>
      </c>
      <c r="B107" s="31">
        <v>808.30638137207404</v>
      </c>
      <c r="C107" s="31">
        <v>44.742410588028676</v>
      </c>
      <c r="D107" s="31">
        <f t="shared" si="1"/>
        <v>853.04879196010268</v>
      </c>
      <c r="J107" s="38"/>
    </row>
    <row r="108" spans="1:10" ht="13" x14ac:dyDescent="0.3">
      <c r="A108" s="5" t="s">
        <v>89</v>
      </c>
      <c r="B108" s="31">
        <v>147.93644409015943</v>
      </c>
      <c r="C108" s="31">
        <v>111.85343106479297</v>
      </c>
      <c r="D108" s="31">
        <f t="shared" si="1"/>
        <v>259.78987515495237</v>
      </c>
      <c r="J108" s="38"/>
    </row>
    <row r="109" spans="1:10" ht="13" x14ac:dyDescent="0.3">
      <c r="A109" s="5" t="s">
        <v>144</v>
      </c>
      <c r="B109" s="31">
        <v>1801.8878145177214</v>
      </c>
      <c r="C109" s="31">
        <v>0.22922117905286493</v>
      </c>
      <c r="D109" s="31">
        <f t="shared" si="1"/>
        <v>1802.1170356967743</v>
      </c>
      <c r="J109" s="38"/>
    </row>
    <row r="110" spans="1:10" ht="13" x14ac:dyDescent="0.3">
      <c r="A110" s="5" t="s">
        <v>87</v>
      </c>
      <c r="B110" s="31">
        <v>524.93039319715479</v>
      </c>
      <c r="C110" s="31">
        <v>113.74549663818198</v>
      </c>
      <c r="D110" s="31">
        <f t="shared" si="1"/>
        <v>638.67588983533676</v>
      </c>
      <c r="J110" s="38"/>
    </row>
    <row r="111" spans="1:10" ht="13" x14ac:dyDescent="0.3">
      <c r="A111" s="5" t="s">
        <v>90</v>
      </c>
      <c r="B111" s="31">
        <v>2053.552698651114</v>
      </c>
      <c r="C111" s="31">
        <v>152.04348704665006</v>
      </c>
      <c r="D111" s="31">
        <f t="shared" si="1"/>
        <v>2205.5961856977642</v>
      </c>
      <c r="J111" s="38"/>
    </row>
    <row r="112" spans="1:10" ht="13" x14ac:dyDescent="0.3">
      <c r="A112" s="5" t="s">
        <v>9</v>
      </c>
      <c r="B112" s="31">
        <v>759.91612428630788</v>
      </c>
      <c r="C112" s="31">
        <v>0.45631987427240606</v>
      </c>
      <c r="D112" s="31">
        <f t="shared" si="1"/>
        <v>760.37244416058024</v>
      </c>
      <c r="J112" s="38"/>
    </row>
    <row r="113" spans="1:10" ht="13" x14ac:dyDescent="0.3">
      <c r="A113" s="5" t="s">
        <v>461</v>
      </c>
      <c r="B113" s="31">
        <v>283.82330003712138</v>
      </c>
      <c r="C113" s="31">
        <v>0</v>
      </c>
      <c r="D113" s="31">
        <f t="shared" si="1"/>
        <v>283.82330003712138</v>
      </c>
      <c r="J113" s="38"/>
    </row>
    <row r="114" spans="1:10" ht="13" x14ac:dyDescent="0.3">
      <c r="A114" s="5" t="s">
        <v>156</v>
      </c>
      <c r="B114" s="31">
        <v>1566.9020834285679</v>
      </c>
      <c r="C114" s="31">
        <v>1.1518238667112992</v>
      </c>
      <c r="D114" s="31">
        <f t="shared" si="1"/>
        <v>1568.0539072952793</v>
      </c>
      <c r="J114" s="38"/>
    </row>
    <row r="115" spans="1:10" ht="13" x14ac:dyDescent="0.3">
      <c r="A115" s="5" t="s">
        <v>4</v>
      </c>
      <c r="B115" s="31">
        <v>268.70874273496645</v>
      </c>
      <c r="C115" s="31">
        <v>4.4289162655357709E-4</v>
      </c>
      <c r="D115" s="31">
        <f t="shared" si="1"/>
        <v>268.70918562659301</v>
      </c>
      <c r="J115" s="38"/>
    </row>
    <row r="116" spans="1:10" ht="13" x14ac:dyDescent="0.3">
      <c r="A116" s="5" t="s">
        <v>14</v>
      </c>
      <c r="B116" s="31">
        <v>808.30638137207404</v>
      </c>
      <c r="C116" s="31">
        <v>0.39802939326322195</v>
      </c>
      <c r="D116" s="31">
        <f t="shared" si="1"/>
        <v>808.70441076533723</v>
      </c>
      <c r="J116" s="38"/>
    </row>
    <row r="117" spans="1:10" ht="13" x14ac:dyDescent="0.3">
      <c r="A117" s="5" t="s">
        <v>93</v>
      </c>
      <c r="B117" s="31">
        <v>808.30638137207404</v>
      </c>
      <c r="C117" s="31">
        <v>129.70217122586837</v>
      </c>
      <c r="D117" s="31">
        <f t="shared" si="1"/>
        <v>938.00855259794241</v>
      </c>
      <c r="J117" s="38"/>
    </row>
    <row r="118" spans="1:10" ht="13" x14ac:dyDescent="0.3">
      <c r="A118" s="5" t="s">
        <v>49</v>
      </c>
      <c r="B118" s="31">
        <v>808.30638137207404</v>
      </c>
      <c r="C118" s="31">
        <v>16.603874070506713</v>
      </c>
      <c r="D118" s="31">
        <f t="shared" si="1"/>
        <v>824.91025544258071</v>
      </c>
      <c r="J118" s="38"/>
    </row>
    <row r="119" spans="1:10" ht="13" x14ac:dyDescent="0.3">
      <c r="A119" s="5" t="s">
        <v>80</v>
      </c>
      <c r="B119" s="31">
        <v>808.30638137207404</v>
      </c>
      <c r="C119" s="31">
        <v>41.392668397567974</v>
      </c>
      <c r="D119" s="31">
        <f t="shared" si="1"/>
        <v>849.69904976964199</v>
      </c>
      <c r="J119" s="38"/>
    </row>
    <row r="120" spans="1:10" ht="13" x14ac:dyDescent="0.3">
      <c r="A120" s="5" t="s">
        <v>77</v>
      </c>
      <c r="B120" s="31">
        <v>808.30638137207404</v>
      </c>
      <c r="C120" s="31">
        <v>106.06612050851284</v>
      </c>
      <c r="D120" s="31">
        <f t="shared" si="1"/>
        <v>914.37250188058692</v>
      </c>
      <c r="J120" s="38"/>
    </row>
    <row r="121" spans="1:10" ht="13" x14ac:dyDescent="0.3">
      <c r="A121" s="5" t="s">
        <v>143</v>
      </c>
      <c r="B121" s="31">
        <v>3067.9125648510931</v>
      </c>
      <c r="C121" s="31">
        <v>0</v>
      </c>
      <c r="D121" s="31">
        <f t="shared" si="1"/>
        <v>3067.9125648510931</v>
      </c>
      <c r="J121" s="38"/>
    </row>
    <row r="122" spans="1:10" ht="13" x14ac:dyDescent="0.3">
      <c r="A122" s="5" t="s">
        <v>172</v>
      </c>
      <c r="B122" s="31">
        <v>103.11607693195933</v>
      </c>
      <c r="C122" s="31">
        <v>0</v>
      </c>
      <c r="D122" s="31">
        <f t="shared" si="1"/>
        <v>103.11607693195933</v>
      </c>
      <c r="J122" s="38"/>
    </row>
    <row r="123" spans="1:10" ht="13" x14ac:dyDescent="0.3">
      <c r="A123" s="5" t="s">
        <v>7</v>
      </c>
      <c r="B123" s="31">
        <v>774.1040893672764</v>
      </c>
      <c r="C123" s="31">
        <v>0.82741636267997065</v>
      </c>
      <c r="D123" s="31">
        <f t="shared" si="1"/>
        <v>774.93150572995637</v>
      </c>
      <c r="J123" s="38"/>
    </row>
    <row r="124" spans="1:10" ht="13" x14ac:dyDescent="0.3">
      <c r="A124" s="5" t="s">
        <v>11</v>
      </c>
      <c r="B124" s="31">
        <v>774.1040893672764</v>
      </c>
      <c r="C124" s="31">
        <v>14.884515006635286</v>
      </c>
      <c r="D124" s="31">
        <f t="shared" si="1"/>
        <v>788.9886043739117</v>
      </c>
      <c r="J124" s="38"/>
    </row>
    <row r="125" spans="1:10" ht="13" x14ac:dyDescent="0.3">
      <c r="A125" s="5" t="s">
        <v>16</v>
      </c>
      <c r="B125" s="31">
        <v>774.1040893672764</v>
      </c>
      <c r="C125" s="31">
        <v>22.802230113455813</v>
      </c>
      <c r="D125" s="31">
        <f t="shared" si="1"/>
        <v>796.90631948073224</v>
      </c>
      <c r="J125" s="38"/>
    </row>
    <row r="126" spans="1:10" ht="13" x14ac:dyDescent="0.3">
      <c r="A126" s="5" t="s">
        <v>56</v>
      </c>
      <c r="B126" s="31">
        <v>774.1040893672764</v>
      </c>
      <c r="C126" s="31">
        <v>9.6150059987822711</v>
      </c>
      <c r="D126" s="31">
        <f t="shared" si="1"/>
        <v>783.7190953660587</v>
      </c>
      <c r="J126" s="38"/>
    </row>
    <row r="127" spans="1:10" ht="13" x14ac:dyDescent="0.3">
      <c r="A127" s="5" t="s">
        <v>119</v>
      </c>
      <c r="B127" s="31">
        <v>4001.3510293066602</v>
      </c>
      <c r="C127" s="31">
        <v>53.891026234244038</v>
      </c>
      <c r="D127" s="31">
        <f t="shared" si="1"/>
        <v>4055.2420555409044</v>
      </c>
      <c r="J127" s="38"/>
    </row>
    <row r="128" spans="1:10" ht="13" x14ac:dyDescent="0.3">
      <c r="A128" s="5" t="s">
        <v>457</v>
      </c>
      <c r="B128" s="31">
        <v>1041.9716902314135</v>
      </c>
      <c r="C128" s="31">
        <v>0</v>
      </c>
      <c r="D128" s="31">
        <f t="shared" si="1"/>
        <v>1041.9716902314135</v>
      </c>
      <c r="J128" s="38"/>
    </row>
    <row r="129" spans="1:10" ht="13" x14ac:dyDescent="0.3">
      <c r="A129" s="5" t="s">
        <v>70</v>
      </c>
      <c r="B129" s="31">
        <v>1816.0757795986897</v>
      </c>
      <c r="C129" s="31">
        <v>5.1668543697596956</v>
      </c>
      <c r="D129" s="31">
        <f t="shared" si="1"/>
        <v>1821.2426339684494</v>
      </c>
      <c r="J129" s="38"/>
    </row>
    <row r="130" spans="1:10" ht="13" x14ac:dyDescent="0.3">
      <c r="A130" s="5" t="s">
        <v>55</v>
      </c>
      <c r="B130" s="31">
        <v>774.1040893672764</v>
      </c>
      <c r="C130" s="31">
        <v>13.837224883704412</v>
      </c>
      <c r="D130" s="31">
        <f t="shared" si="1"/>
        <v>787.94131425098078</v>
      </c>
      <c r="J130" s="38"/>
    </row>
    <row r="131" spans="1:10" ht="13" x14ac:dyDescent="0.3">
      <c r="A131" s="5" t="s">
        <v>122</v>
      </c>
      <c r="B131" s="31">
        <v>808.30638137207404</v>
      </c>
      <c r="C131" s="31">
        <v>305.90661192515512</v>
      </c>
      <c r="D131" s="31">
        <f t="shared" si="1"/>
        <v>1114.2129932972291</v>
      </c>
      <c r="J131" s="38"/>
    </row>
    <row r="132" spans="1:10" ht="13" x14ac:dyDescent="0.3">
      <c r="A132" s="5" t="s">
        <v>449</v>
      </c>
      <c r="B132" s="31">
        <v>2977.0091263906588</v>
      </c>
      <c r="C132" s="31">
        <v>0</v>
      </c>
      <c r="D132" s="31">
        <f t="shared" si="1"/>
        <v>2977.0091263906588</v>
      </c>
      <c r="J132" s="38"/>
    </row>
    <row r="133" spans="1:10" ht="13" x14ac:dyDescent="0.3">
      <c r="A133" s="5" t="s">
        <v>61</v>
      </c>
      <c r="B133" s="31">
        <v>774.1040893672764</v>
      </c>
      <c r="C133" s="31">
        <v>15.136958988803158</v>
      </c>
      <c r="D133" s="31">
        <f t="shared" si="1"/>
        <v>789.24104835607955</v>
      </c>
      <c r="J133" s="38"/>
    </row>
    <row r="134" spans="1:10" ht="13" x14ac:dyDescent="0.3">
      <c r="A134" s="5" t="s">
        <v>438</v>
      </c>
      <c r="B134" s="31">
        <v>4001.3510293066602</v>
      </c>
      <c r="C134" s="31">
        <v>0</v>
      </c>
      <c r="D134" s="31">
        <f t="shared" si="1"/>
        <v>4001.3510293066602</v>
      </c>
      <c r="J134" s="38"/>
    </row>
    <row r="135" spans="1:10" ht="13" x14ac:dyDescent="0.3">
      <c r="A135" s="5" t="s">
        <v>52</v>
      </c>
      <c r="B135" s="31">
        <v>774.1040893672764</v>
      </c>
      <c r="C135" s="31">
        <v>22.304226071686138</v>
      </c>
      <c r="D135" s="31">
        <f t="shared" si="1"/>
        <v>796.40831543896252</v>
      </c>
      <c r="J135" s="38"/>
    </row>
    <row r="136" spans="1:10" ht="13" x14ac:dyDescent="0.3">
      <c r="A136" s="5" t="s">
        <v>138</v>
      </c>
      <c r="B136" s="31">
        <v>2563.9069073184155</v>
      </c>
      <c r="C136" s="31">
        <v>5811.2977883728327</v>
      </c>
      <c r="D136" s="31">
        <f t="shared" si="1"/>
        <v>8375.2046956912491</v>
      </c>
      <c r="J136" s="38"/>
    </row>
    <row r="137" spans="1:10" ht="13" x14ac:dyDescent="0.3">
      <c r="A137" s="5" t="s">
        <v>74</v>
      </c>
      <c r="B137" s="31">
        <v>998.68908366566234</v>
      </c>
      <c r="C137" s="31">
        <v>6.2180937276097801</v>
      </c>
      <c r="D137" s="31">
        <f t="shared" si="1"/>
        <v>1004.9071773932721</v>
      </c>
      <c r="J137" s="38"/>
    </row>
    <row r="138" spans="1:10" ht="13" x14ac:dyDescent="0.3">
      <c r="A138" s="5" t="s">
        <v>127</v>
      </c>
      <c r="B138" s="31">
        <v>808.30638137207404</v>
      </c>
      <c r="C138" s="31">
        <v>1379.5463959588105</v>
      </c>
      <c r="D138" s="31">
        <f t="shared" si="1"/>
        <v>2187.8527773308847</v>
      </c>
      <c r="J138" s="38"/>
    </row>
    <row r="139" spans="1:10" ht="13" x14ac:dyDescent="0.3">
      <c r="A139" s="5" t="s">
        <v>121</v>
      </c>
      <c r="B139" s="31">
        <v>808.30638137207404</v>
      </c>
      <c r="C139" s="31">
        <v>1150.8915337973854</v>
      </c>
      <c r="D139" s="31">
        <f t="shared" ref="D139:D202" si="2">SUM(B139:C139)</f>
        <v>1959.1979151694595</v>
      </c>
      <c r="J139" s="38"/>
    </row>
    <row r="140" spans="1:10" ht="13" x14ac:dyDescent="0.3">
      <c r="A140" s="5" t="s">
        <v>86</v>
      </c>
      <c r="B140" s="31">
        <v>1622.7980853794656</v>
      </c>
      <c r="C140" s="31">
        <v>515.92237149313758</v>
      </c>
      <c r="D140" s="31">
        <f t="shared" si="2"/>
        <v>2138.7204568726033</v>
      </c>
      <c r="J140" s="38"/>
    </row>
    <row r="141" spans="1:10" ht="13" x14ac:dyDescent="0.3">
      <c r="A141" s="5" t="s">
        <v>137</v>
      </c>
      <c r="B141" s="31">
        <v>2606.5410480979835</v>
      </c>
      <c r="C141" s="31">
        <v>17449.131445896379</v>
      </c>
      <c r="D141" s="31">
        <f t="shared" si="2"/>
        <v>20055.672493994363</v>
      </c>
      <c r="J141" s="38"/>
    </row>
    <row r="142" spans="1:10" ht="13" x14ac:dyDescent="0.3">
      <c r="A142" s="5" t="s">
        <v>50</v>
      </c>
      <c r="B142" s="31">
        <v>808.30638137207404</v>
      </c>
      <c r="C142" s="31">
        <v>2.3192508195759727</v>
      </c>
      <c r="D142" s="31">
        <f t="shared" si="2"/>
        <v>810.62563219164997</v>
      </c>
      <c r="J142" s="38"/>
    </row>
    <row r="143" spans="1:10" ht="13" x14ac:dyDescent="0.3">
      <c r="A143" s="5" t="s">
        <v>69</v>
      </c>
      <c r="B143" s="31">
        <v>1622.7980853794656</v>
      </c>
      <c r="C143" s="31">
        <v>14.074992597659456</v>
      </c>
      <c r="D143" s="31">
        <f t="shared" si="2"/>
        <v>1636.8730779771251</v>
      </c>
      <c r="J143" s="38"/>
    </row>
    <row r="144" spans="1:10" ht="13" x14ac:dyDescent="0.3">
      <c r="A144" s="5" t="s">
        <v>85</v>
      </c>
      <c r="B144" s="31">
        <v>808.30638137207404</v>
      </c>
      <c r="C144" s="31">
        <v>27.132378716291683</v>
      </c>
      <c r="D144" s="31">
        <f t="shared" si="2"/>
        <v>835.43876008836571</v>
      </c>
      <c r="J144" s="38"/>
    </row>
    <row r="145" spans="1:10" ht="13" x14ac:dyDescent="0.3">
      <c r="A145" s="5" t="s">
        <v>59</v>
      </c>
      <c r="B145" s="31">
        <v>808.30638137207404</v>
      </c>
      <c r="C145" s="31">
        <v>3.4334303130194401</v>
      </c>
      <c r="D145" s="31">
        <f t="shared" si="2"/>
        <v>811.73981168509351</v>
      </c>
      <c r="J145" s="38"/>
    </row>
    <row r="146" spans="1:10" ht="13" x14ac:dyDescent="0.3">
      <c r="A146" s="5" t="s">
        <v>131</v>
      </c>
      <c r="B146" s="31">
        <v>6369.1258611793128</v>
      </c>
      <c r="C146" s="31">
        <v>4149.0587107069477</v>
      </c>
      <c r="D146" s="31">
        <f t="shared" si="2"/>
        <v>10518.184571886261</v>
      </c>
      <c r="J146" s="38"/>
    </row>
    <row r="147" spans="1:10" ht="13" x14ac:dyDescent="0.3">
      <c r="A147" s="5" t="s">
        <v>95</v>
      </c>
      <c r="B147" s="31">
        <v>1622.7980853794656</v>
      </c>
      <c r="C147" s="31">
        <v>250.67758603227594</v>
      </c>
      <c r="D147" s="31">
        <f t="shared" si="2"/>
        <v>1873.4756714117416</v>
      </c>
      <c r="J147" s="38"/>
    </row>
    <row r="148" spans="1:10" ht="13" x14ac:dyDescent="0.3">
      <c r="A148" s="5" t="s">
        <v>163</v>
      </c>
      <c r="B148" s="31">
        <v>4570.8911944534048</v>
      </c>
      <c r="C148" s="31">
        <v>0</v>
      </c>
      <c r="D148" s="31">
        <f t="shared" si="2"/>
        <v>4570.8911944534048</v>
      </c>
      <c r="J148" s="38"/>
    </row>
    <row r="149" spans="1:10" ht="13" x14ac:dyDescent="0.3">
      <c r="A149" s="5" t="s">
        <v>180</v>
      </c>
      <c r="B149" s="31">
        <v>682.73189718609183</v>
      </c>
      <c r="C149" s="31">
        <v>0</v>
      </c>
      <c r="D149" s="31">
        <f t="shared" si="2"/>
        <v>682.73189718609183</v>
      </c>
      <c r="J149" s="38"/>
    </row>
    <row r="150" spans="1:10" ht="13" x14ac:dyDescent="0.3">
      <c r="A150" s="5" t="s">
        <v>151</v>
      </c>
      <c r="B150" s="31">
        <v>4742.5761624885072</v>
      </c>
      <c r="C150" s="31">
        <v>0</v>
      </c>
      <c r="D150" s="31">
        <f t="shared" si="2"/>
        <v>4742.5761624885072</v>
      </c>
      <c r="J150" s="38"/>
    </row>
    <row r="151" spans="1:10" ht="13" x14ac:dyDescent="0.3">
      <c r="A151" s="5" t="s">
        <v>182</v>
      </c>
      <c r="B151" s="31">
        <v>2959.3793390752471</v>
      </c>
      <c r="C151" s="31">
        <v>0</v>
      </c>
      <c r="D151" s="31">
        <f t="shared" si="2"/>
        <v>2959.3793390752471</v>
      </c>
      <c r="J151" s="38"/>
    </row>
    <row r="152" spans="1:10" ht="13" x14ac:dyDescent="0.3">
      <c r="A152" s="5" t="s">
        <v>101</v>
      </c>
      <c r="B152" s="31">
        <v>6369.1258611793128</v>
      </c>
      <c r="C152" s="31">
        <v>695.38385935594829</v>
      </c>
      <c r="D152" s="31">
        <f t="shared" si="2"/>
        <v>7064.5097205352613</v>
      </c>
      <c r="J152" s="38"/>
    </row>
    <row r="153" spans="1:10" ht="13" x14ac:dyDescent="0.3">
      <c r="A153" s="5" t="s">
        <v>152</v>
      </c>
      <c r="B153" s="31">
        <v>3894.1939068327474</v>
      </c>
      <c r="C153" s="31">
        <v>0</v>
      </c>
      <c r="D153" s="31">
        <f t="shared" si="2"/>
        <v>3894.1939068327474</v>
      </c>
      <c r="J153" s="38"/>
    </row>
    <row r="154" spans="1:10" ht="13" x14ac:dyDescent="0.3">
      <c r="A154" s="5" t="s">
        <v>68</v>
      </c>
      <c r="B154" s="31">
        <v>1286.4633333816334</v>
      </c>
      <c r="C154" s="31">
        <v>27.579578985026906</v>
      </c>
      <c r="D154" s="31">
        <f t="shared" si="2"/>
        <v>1314.0429123666604</v>
      </c>
      <c r="J154" s="38"/>
    </row>
    <row r="155" spans="1:10" ht="13" x14ac:dyDescent="0.3">
      <c r="A155" s="5" t="s">
        <v>91</v>
      </c>
      <c r="B155" s="31">
        <v>6369.1258611793128</v>
      </c>
      <c r="C155" s="31">
        <v>142.31694480710746</v>
      </c>
      <c r="D155" s="31">
        <f t="shared" si="2"/>
        <v>6511.4428059864204</v>
      </c>
      <c r="J155" s="38"/>
    </row>
    <row r="156" spans="1:10" ht="13" x14ac:dyDescent="0.3">
      <c r="A156" s="5" t="s">
        <v>187</v>
      </c>
      <c r="B156" s="31">
        <v>31.096574878478876</v>
      </c>
      <c r="C156" s="31">
        <v>0</v>
      </c>
      <c r="D156" s="31">
        <f t="shared" si="2"/>
        <v>31.096574878478876</v>
      </c>
      <c r="J156" s="38"/>
    </row>
    <row r="157" spans="1:10" ht="13" x14ac:dyDescent="0.3">
      <c r="A157" s="5" t="s">
        <v>10</v>
      </c>
      <c r="B157" s="31">
        <v>759.91612428630788</v>
      </c>
      <c r="C157" s="31">
        <v>3.7292239049991203</v>
      </c>
      <c r="D157" s="31">
        <f t="shared" si="2"/>
        <v>763.64534819130699</v>
      </c>
      <c r="J157" s="38"/>
    </row>
    <row r="158" spans="1:10" ht="13" x14ac:dyDescent="0.3">
      <c r="A158" s="5" t="s">
        <v>158</v>
      </c>
      <c r="B158" s="31">
        <v>6369.1258611793128</v>
      </c>
      <c r="C158" s="31">
        <v>0</v>
      </c>
      <c r="D158" s="31">
        <f t="shared" si="2"/>
        <v>6369.1258611793128</v>
      </c>
      <c r="J158" s="38"/>
    </row>
    <row r="159" spans="1:10" ht="13" x14ac:dyDescent="0.3">
      <c r="A159" s="5" t="s">
        <v>162</v>
      </c>
      <c r="B159" s="31">
        <v>787.51463564374012</v>
      </c>
      <c r="C159" s="31">
        <v>0</v>
      </c>
      <c r="D159" s="31">
        <f t="shared" si="2"/>
        <v>787.51463564374012</v>
      </c>
      <c r="J159" s="38"/>
    </row>
    <row r="160" spans="1:10" ht="13" x14ac:dyDescent="0.3">
      <c r="A160" s="5" t="s">
        <v>201</v>
      </c>
      <c r="B160" s="31">
        <v>2959.3793390752471</v>
      </c>
      <c r="C160" s="31">
        <v>0</v>
      </c>
      <c r="D160" s="31">
        <f t="shared" si="2"/>
        <v>2959.3793390752471</v>
      </c>
      <c r="J160" s="38"/>
    </row>
    <row r="161" spans="1:10" ht="13" x14ac:dyDescent="0.3">
      <c r="A161" s="5" t="s">
        <v>210</v>
      </c>
      <c r="B161" s="31">
        <v>1850.2780716034872</v>
      </c>
      <c r="C161" s="31">
        <v>0</v>
      </c>
      <c r="D161" s="31">
        <f t="shared" si="2"/>
        <v>1850.2780716034872</v>
      </c>
      <c r="J161" s="38"/>
    </row>
    <row r="162" spans="1:10" ht="13" x14ac:dyDescent="0.3">
      <c r="A162" s="5" t="s">
        <v>124</v>
      </c>
      <c r="B162" s="31">
        <v>303.23470814532595</v>
      </c>
      <c r="C162" s="31">
        <v>2439.8349721439577</v>
      </c>
      <c r="D162" s="31">
        <f t="shared" si="2"/>
        <v>2743.0696802892835</v>
      </c>
      <c r="J162" s="38"/>
    </row>
    <row r="163" spans="1:10" ht="13" x14ac:dyDescent="0.3">
      <c r="A163" s="5" t="s">
        <v>132</v>
      </c>
      <c r="B163" s="31">
        <v>1153.1511272693842</v>
      </c>
      <c r="C163" s="31">
        <v>5847.3101513338024</v>
      </c>
      <c r="D163" s="31">
        <f t="shared" si="2"/>
        <v>7000.4612786031867</v>
      </c>
      <c r="J163" s="38"/>
    </row>
    <row r="164" spans="1:10" ht="13" x14ac:dyDescent="0.3">
      <c r="A164" s="5" t="s">
        <v>212</v>
      </c>
      <c r="B164" s="31">
        <v>4773.609183341614</v>
      </c>
      <c r="C164" s="31">
        <v>256.6152037391056</v>
      </c>
      <c r="D164" s="31">
        <f t="shared" si="2"/>
        <v>5030.2243870807197</v>
      </c>
      <c r="J164" s="38"/>
    </row>
    <row r="165" spans="1:10" ht="13" x14ac:dyDescent="0.3">
      <c r="A165" s="5" t="s">
        <v>128</v>
      </c>
      <c r="B165" s="31">
        <v>6369.1258611793128</v>
      </c>
      <c r="C165" s="31">
        <v>3253.1133075118573</v>
      </c>
      <c r="D165" s="31">
        <f t="shared" si="2"/>
        <v>9622.2391686911706</v>
      </c>
      <c r="J165" s="38"/>
    </row>
    <row r="166" spans="1:10" ht="13" x14ac:dyDescent="0.3">
      <c r="A166" s="5" t="s">
        <v>129</v>
      </c>
      <c r="B166" s="31">
        <v>6173.2375204715308</v>
      </c>
      <c r="C166" s="31">
        <v>4199.6386638263648</v>
      </c>
      <c r="D166" s="31">
        <f t="shared" si="2"/>
        <v>10372.876184297897</v>
      </c>
      <c r="J166" s="38"/>
    </row>
    <row r="167" spans="1:10" ht="13" x14ac:dyDescent="0.3">
      <c r="A167" s="5" t="s">
        <v>96</v>
      </c>
      <c r="B167" s="31">
        <v>5956.0085882122839</v>
      </c>
      <c r="C167" s="31">
        <v>810.60296457462073</v>
      </c>
      <c r="D167" s="31">
        <f t="shared" si="2"/>
        <v>6766.6115527869042</v>
      </c>
      <c r="J167" s="38"/>
    </row>
    <row r="168" spans="1:10" ht="13" x14ac:dyDescent="0.3">
      <c r="A168" s="5" t="s">
        <v>146</v>
      </c>
      <c r="B168" s="31">
        <v>4900.9513532063766</v>
      </c>
      <c r="C168" s="31">
        <v>6.1717073313355755</v>
      </c>
      <c r="D168" s="31">
        <f t="shared" si="2"/>
        <v>4907.1230605377123</v>
      </c>
      <c r="J168" s="38"/>
    </row>
    <row r="169" spans="1:10" x14ac:dyDescent="0.25">
      <c r="A169" s="5" t="s">
        <v>149</v>
      </c>
      <c r="B169" s="31">
        <v>774.1040893672764</v>
      </c>
      <c r="C169" s="31">
        <v>7.2399112145623254</v>
      </c>
      <c r="D169" s="31">
        <f t="shared" si="2"/>
        <v>781.34400058183871</v>
      </c>
    </row>
    <row r="170" spans="1:10" x14ac:dyDescent="0.25">
      <c r="A170" s="5" t="s">
        <v>73</v>
      </c>
      <c r="B170" s="31">
        <v>1407.4166370321036</v>
      </c>
      <c r="C170" s="31">
        <v>111.5099955239068</v>
      </c>
      <c r="D170" s="31">
        <f t="shared" si="2"/>
        <v>1518.9266325560104</v>
      </c>
    </row>
    <row r="171" spans="1:10" x14ac:dyDescent="0.25">
      <c r="A171" s="5" t="s">
        <v>154</v>
      </c>
      <c r="B171" s="31">
        <v>4899.7248256539979</v>
      </c>
      <c r="C171" s="31">
        <v>0</v>
      </c>
      <c r="D171" s="31">
        <f t="shared" si="2"/>
        <v>4899.7248256539979</v>
      </c>
    </row>
    <row r="172" spans="1:10" x14ac:dyDescent="0.25">
      <c r="A172" s="5" t="s">
        <v>12</v>
      </c>
      <c r="B172" s="31">
        <v>774.1040893672764</v>
      </c>
      <c r="C172" s="31">
        <v>15.838478100425689</v>
      </c>
      <c r="D172" s="31">
        <f t="shared" si="2"/>
        <v>789.94256746770213</v>
      </c>
    </row>
    <row r="173" spans="1:10" x14ac:dyDescent="0.25">
      <c r="A173" s="5" t="s">
        <v>186</v>
      </c>
      <c r="B173" s="31">
        <v>469.60125302552643</v>
      </c>
      <c r="C173" s="31">
        <v>0</v>
      </c>
      <c r="D173" s="31">
        <f t="shared" si="2"/>
        <v>469.60125302552643</v>
      </c>
    </row>
    <row r="174" spans="1:10" x14ac:dyDescent="0.25">
      <c r="A174" s="5" t="s">
        <v>17</v>
      </c>
      <c r="B174" s="31">
        <v>685.87131804244598</v>
      </c>
      <c r="C174" s="31">
        <v>11.992388820574536</v>
      </c>
      <c r="D174" s="31">
        <f t="shared" si="2"/>
        <v>697.86370686302052</v>
      </c>
    </row>
    <row r="175" spans="1:10" x14ac:dyDescent="0.25">
      <c r="A175" s="5" t="s">
        <v>188</v>
      </c>
      <c r="B175" s="31">
        <v>1133.5110312440361</v>
      </c>
      <c r="C175" s="31">
        <v>1.5466426494293128</v>
      </c>
      <c r="D175" s="31">
        <f t="shared" si="2"/>
        <v>1135.0576738934653</v>
      </c>
    </row>
    <row r="176" spans="1:10" x14ac:dyDescent="0.25">
      <c r="A176" s="5" t="s">
        <v>19</v>
      </c>
      <c r="B176" s="31">
        <v>6155.9952170187489</v>
      </c>
      <c r="C176" s="31">
        <v>14.713866157846022</v>
      </c>
      <c r="D176" s="31">
        <f t="shared" si="2"/>
        <v>6170.7090831765945</v>
      </c>
    </row>
    <row r="177" spans="1:4" x14ac:dyDescent="0.25">
      <c r="A177" s="5" t="s">
        <v>191</v>
      </c>
      <c r="B177" s="31">
        <v>295.20769635450199</v>
      </c>
      <c r="C177" s="31">
        <v>0</v>
      </c>
      <c r="D177" s="31">
        <f t="shared" si="2"/>
        <v>295.20769635450199</v>
      </c>
    </row>
    <row r="178" spans="1:4" x14ac:dyDescent="0.25">
      <c r="A178" s="5" t="s">
        <v>8</v>
      </c>
      <c r="B178" s="31">
        <v>2572.338756093186</v>
      </c>
      <c r="C178" s="31">
        <v>3.0476547264206073</v>
      </c>
      <c r="D178" s="31">
        <f t="shared" si="2"/>
        <v>2575.3864108196067</v>
      </c>
    </row>
    <row r="179" spans="1:4" x14ac:dyDescent="0.25">
      <c r="A179" s="5" t="s">
        <v>159</v>
      </c>
      <c r="B179" s="31">
        <v>504.89782538239353</v>
      </c>
      <c r="C179" s="31">
        <v>0</v>
      </c>
      <c r="D179" s="31">
        <f t="shared" si="2"/>
        <v>504.89782538239353</v>
      </c>
    </row>
    <row r="180" spans="1:4" x14ac:dyDescent="0.25">
      <c r="A180" s="5" t="s">
        <v>98</v>
      </c>
      <c r="B180" s="31">
        <v>808.30638137207404</v>
      </c>
      <c r="C180" s="31">
        <v>23.529871341109665</v>
      </c>
      <c r="D180" s="31">
        <f t="shared" si="2"/>
        <v>831.83625271318374</v>
      </c>
    </row>
    <row r="181" spans="1:4" x14ac:dyDescent="0.25">
      <c r="A181" s="5" t="s">
        <v>139</v>
      </c>
      <c r="B181" s="31">
        <v>4570.8911944534048</v>
      </c>
      <c r="C181" s="31">
        <v>13952.714207860387</v>
      </c>
      <c r="D181" s="31">
        <f t="shared" si="2"/>
        <v>18523.605402313791</v>
      </c>
    </row>
    <row r="182" spans="1:4" x14ac:dyDescent="0.25">
      <c r="A182" s="5" t="s">
        <v>94</v>
      </c>
      <c r="B182" s="31">
        <v>2606.5410480979835</v>
      </c>
      <c r="C182" s="31">
        <v>753.59466213262317</v>
      </c>
      <c r="D182" s="31">
        <f t="shared" si="2"/>
        <v>3360.1357102306065</v>
      </c>
    </row>
    <row r="183" spans="1:4" x14ac:dyDescent="0.25">
      <c r="A183" s="5" t="s">
        <v>141</v>
      </c>
      <c r="B183" s="31">
        <v>1850.2780716034872</v>
      </c>
      <c r="C183" s="31">
        <v>18032.369297520825</v>
      </c>
      <c r="D183" s="31">
        <f t="shared" si="2"/>
        <v>19882.647369124312</v>
      </c>
    </row>
    <row r="184" spans="1:4" x14ac:dyDescent="0.25">
      <c r="A184" s="5" t="s">
        <v>81</v>
      </c>
      <c r="B184" s="31">
        <v>808.30638137207404</v>
      </c>
      <c r="C184" s="31">
        <v>34.00824716371919</v>
      </c>
      <c r="D184" s="31">
        <f t="shared" si="2"/>
        <v>842.31462853579319</v>
      </c>
    </row>
    <row r="185" spans="1:4" x14ac:dyDescent="0.25">
      <c r="A185" s="5" t="s">
        <v>99</v>
      </c>
      <c r="B185" s="31">
        <v>808.30638137207404</v>
      </c>
      <c r="C185" s="31">
        <v>437.8541800231352</v>
      </c>
      <c r="D185" s="31">
        <f t="shared" si="2"/>
        <v>1246.1605613952092</v>
      </c>
    </row>
    <row r="186" spans="1:4" x14ac:dyDescent="0.25">
      <c r="A186" s="5" t="s">
        <v>65</v>
      </c>
      <c r="B186" s="31">
        <v>1226.1690698896839</v>
      </c>
      <c r="C186" s="31">
        <v>9.8263063393357708</v>
      </c>
      <c r="D186" s="31">
        <f t="shared" si="2"/>
        <v>1235.9953762290197</v>
      </c>
    </row>
    <row r="187" spans="1:4" x14ac:dyDescent="0.25">
      <c r="A187" s="5" t="s">
        <v>84</v>
      </c>
      <c r="B187" s="31">
        <v>808.30638137207404</v>
      </c>
      <c r="C187" s="31">
        <v>125.44275934924029</v>
      </c>
      <c r="D187" s="31">
        <f t="shared" si="2"/>
        <v>933.74914072131435</v>
      </c>
    </row>
    <row r="188" spans="1:4" x14ac:dyDescent="0.25">
      <c r="A188" s="5" t="s">
        <v>83</v>
      </c>
      <c r="B188" s="31">
        <v>808.30638137207404</v>
      </c>
      <c r="C188" s="31">
        <v>85.96618587203298</v>
      </c>
      <c r="D188" s="31">
        <f t="shared" si="2"/>
        <v>894.27256724410699</v>
      </c>
    </row>
    <row r="189" spans="1:4" x14ac:dyDescent="0.25">
      <c r="A189" s="5" t="s">
        <v>140</v>
      </c>
      <c r="B189" s="31">
        <v>6369.1258611793128</v>
      </c>
      <c r="C189" s="31">
        <v>20518.732701311394</v>
      </c>
      <c r="D189" s="31">
        <f t="shared" si="2"/>
        <v>26887.858562490706</v>
      </c>
    </row>
    <row r="190" spans="1:4" x14ac:dyDescent="0.25">
      <c r="A190" s="5" t="s">
        <v>13</v>
      </c>
      <c r="B190" s="31">
        <v>808.30638137207404</v>
      </c>
      <c r="C190" s="31">
        <v>7.6971833765812825</v>
      </c>
      <c r="D190" s="31">
        <f t="shared" si="2"/>
        <v>816.00356474865532</v>
      </c>
    </row>
    <row r="191" spans="1:4" x14ac:dyDescent="0.25">
      <c r="A191" s="5" t="s">
        <v>88</v>
      </c>
      <c r="B191" s="31">
        <v>808.30638137207404</v>
      </c>
      <c r="C191" s="31">
        <v>222.55300555345269</v>
      </c>
      <c r="D191" s="31">
        <f t="shared" si="2"/>
        <v>1030.8593869255267</v>
      </c>
    </row>
    <row r="192" spans="1:4" x14ac:dyDescent="0.25">
      <c r="A192" s="5" t="s">
        <v>67</v>
      </c>
      <c r="B192" s="31">
        <v>808.30638137207404</v>
      </c>
      <c r="C192" s="31">
        <v>14.517708765549479</v>
      </c>
      <c r="D192" s="31">
        <f t="shared" si="2"/>
        <v>822.82409013762356</v>
      </c>
    </row>
    <row r="193" spans="1:4" x14ac:dyDescent="0.25">
      <c r="A193" s="5" t="s">
        <v>24</v>
      </c>
      <c r="B193" s="31">
        <v>0</v>
      </c>
      <c r="C193" s="31">
        <v>7.1740986035944667</v>
      </c>
      <c r="D193" s="31">
        <f t="shared" si="2"/>
        <v>7.1740986035944667</v>
      </c>
    </row>
    <row r="194" spans="1:4" x14ac:dyDescent="0.25">
      <c r="A194" s="5" t="s">
        <v>26</v>
      </c>
      <c r="B194" s="31">
        <v>0</v>
      </c>
      <c r="C194" s="31">
        <v>7.1740986035944667</v>
      </c>
      <c r="D194" s="31">
        <f t="shared" si="2"/>
        <v>7.1740986035944667</v>
      </c>
    </row>
    <row r="195" spans="1:4" x14ac:dyDescent="0.25">
      <c r="A195" s="5" t="s">
        <v>31</v>
      </c>
      <c r="B195" s="31">
        <v>0</v>
      </c>
      <c r="C195" s="31">
        <v>7.1740986035944667</v>
      </c>
      <c r="D195" s="31">
        <f t="shared" si="2"/>
        <v>7.1740986035944667</v>
      </c>
    </row>
    <row r="196" spans="1:4" x14ac:dyDescent="0.25">
      <c r="A196" s="5" t="s">
        <v>32</v>
      </c>
      <c r="B196" s="31">
        <v>0</v>
      </c>
      <c r="C196" s="31">
        <v>7.1740986035944667</v>
      </c>
      <c r="D196" s="31">
        <f t="shared" si="2"/>
        <v>7.1740986035944667</v>
      </c>
    </row>
    <row r="197" spans="1:4" x14ac:dyDescent="0.25">
      <c r="A197" s="5" t="s">
        <v>33</v>
      </c>
      <c r="B197" s="31">
        <v>0</v>
      </c>
      <c r="C197" s="31">
        <v>7.1740986035944667</v>
      </c>
      <c r="D197" s="31">
        <f t="shared" si="2"/>
        <v>7.1740986035944667</v>
      </c>
    </row>
    <row r="198" spans="1:4" x14ac:dyDescent="0.25">
      <c r="A198" s="5" t="s">
        <v>41</v>
      </c>
      <c r="B198" s="31">
        <v>0</v>
      </c>
      <c r="C198" s="31">
        <v>7.1740986035944667</v>
      </c>
      <c r="D198" s="31">
        <f t="shared" si="2"/>
        <v>7.1740986035944667</v>
      </c>
    </row>
    <row r="199" spans="1:4" x14ac:dyDescent="0.25">
      <c r="A199" s="5" t="s">
        <v>45</v>
      </c>
      <c r="B199" s="31">
        <v>0</v>
      </c>
      <c r="C199" s="31">
        <v>7.1740986035944667</v>
      </c>
      <c r="D199" s="31">
        <f t="shared" si="2"/>
        <v>7.1740986035944667</v>
      </c>
    </row>
    <row r="200" spans="1:4" x14ac:dyDescent="0.25">
      <c r="A200" s="5" t="s">
        <v>47</v>
      </c>
      <c r="B200" s="31">
        <v>0</v>
      </c>
      <c r="C200" s="31">
        <v>7.1740986035944667</v>
      </c>
      <c r="D200" s="31">
        <f t="shared" si="2"/>
        <v>7.1740986035944667</v>
      </c>
    </row>
    <row r="201" spans="1:4" x14ac:dyDescent="0.25">
      <c r="A201" s="5" t="s">
        <v>48</v>
      </c>
      <c r="B201" s="31">
        <v>0</v>
      </c>
      <c r="C201" s="31">
        <v>7.1740986035944667</v>
      </c>
      <c r="D201" s="31">
        <f t="shared" si="2"/>
        <v>7.1740986035944667</v>
      </c>
    </row>
    <row r="202" spans="1:4" x14ac:dyDescent="0.25">
      <c r="A202" s="5" t="s">
        <v>35</v>
      </c>
      <c r="B202" s="31">
        <v>0</v>
      </c>
      <c r="C202" s="31">
        <v>7.1740986035944667</v>
      </c>
      <c r="D202" s="31">
        <f t="shared" si="2"/>
        <v>7.1740986035944667</v>
      </c>
    </row>
    <row r="203" spans="1:4" x14ac:dyDescent="0.25">
      <c r="A203" s="5" t="s">
        <v>36</v>
      </c>
      <c r="B203" s="31">
        <v>0</v>
      </c>
      <c r="C203" s="31">
        <v>7.1740986035944667</v>
      </c>
      <c r="D203" s="31">
        <f t="shared" ref="D203:D259" si="3">SUM(B203:C203)</f>
        <v>7.1740986035944667</v>
      </c>
    </row>
    <row r="204" spans="1:4" x14ac:dyDescent="0.25">
      <c r="A204" s="5" t="s">
        <v>37</v>
      </c>
      <c r="B204" s="31">
        <v>0</v>
      </c>
      <c r="C204" s="31">
        <v>7.1740986035944667</v>
      </c>
      <c r="D204" s="31">
        <f t="shared" si="3"/>
        <v>7.1740986035944667</v>
      </c>
    </row>
    <row r="205" spans="1:4" x14ac:dyDescent="0.25">
      <c r="A205" s="5" t="s">
        <v>105</v>
      </c>
      <c r="B205" s="31">
        <v>0</v>
      </c>
      <c r="C205" s="31">
        <v>1029.6684458454415</v>
      </c>
      <c r="D205" s="31">
        <f t="shared" si="3"/>
        <v>1029.6684458454415</v>
      </c>
    </row>
    <row r="206" spans="1:4" x14ac:dyDescent="0.25">
      <c r="A206" s="5" t="s">
        <v>106</v>
      </c>
      <c r="B206" s="31">
        <v>0</v>
      </c>
      <c r="C206" s="31">
        <v>1029.6684458454415</v>
      </c>
      <c r="D206" s="31">
        <f t="shared" si="3"/>
        <v>1029.6684458454415</v>
      </c>
    </row>
    <row r="207" spans="1:4" x14ac:dyDescent="0.25">
      <c r="A207" s="5" t="s">
        <v>104</v>
      </c>
      <c r="B207" s="31">
        <v>0</v>
      </c>
      <c r="C207" s="31">
        <v>1029.6684458454415</v>
      </c>
      <c r="D207" s="31">
        <f t="shared" si="3"/>
        <v>1029.6684458454415</v>
      </c>
    </row>
    <row r="208" spans="1:4" x14ac:dyDescent="0.25">
      <c r="A208" s="5" t="s">
        <v>107</v>
      </c>
      <c r="B208" s="31">
        <v>0</v>
      </c>
      <c r="C208" s="31">
        <v>1029.6684458454415</v>
      </c>
      <c r="D208" s="31">
        <f t="shared" si="3"/>
        <v>1029.6684458454415</v>
      </c>
    </row>
    <row r="209" spans="1:4" x14ac:dyDescent="0.25">
      <c r="A209" s="5" t="s">
        <v>108</v>
      </c>
      <c r="B209" s="31">
        <v>0</v>
      </c>
      <c r="C209" s="31">
        <v>1029.6684458454415</v>
      </c>
      <c r="D209" s="31">
        <f t="shared" si="3"/>
        <v>1029.6684458454415</v>
      </c>
    </row>
    <row r="210" spans="1:4" x14ac:dyDescent="0.25">
      <c r="A210" s="5" t="s">
        <v>20</v>
      </c>
      <c r="B210" s="31">
        <v>0</v>
      </c>
      <c r="C210" s="31">
        <v>7.1740986035944667</v>
      </c>
      <c r="D210" s="31">
        <f t="shared" si="3"/>
        <v>7.1740986035944667</v>
      </c>
    </row>
    <row r="211" spans="1:4" x14ac:dyDescent="0.25">
      <c r="A211" s="5" t="s">
        <v>21</v>
      </c>
      <c r="B211" s="31">
        <v>0</v>
      </c>
      <c r="C211" s="31">
        <v>7.1740986035944667</v>
      </c>
      <c r="D211" s="31">
        <f t="shared" si="3"/>
        <v>7.1740986035944667</v>
      </c>
    </row>
    <row r="212" spans="1:4" x14ac:dyDescent="0.25">
      <c r="A212" s="5" t="s">
        <v>22</v>
      </c>
      <c r="B212" s="31">
        <v>0</v>
      </c>
      <c r="C212" s="31">
        <v>7.1740986035944667</v>
      </c>
      <c r="D212" s="31">
        <f t="shared" si="3"/>
        <v>7.1740986035944667</v>
      </c>
    </row>
    <row r="213" spans="1:4" x14ac:dyDescent="0.25">
      <c r="A213" s="5" t="s">
        <v>23</v>
      </c>
      <c r="B213" s="31">
        <v>0</v>
      </c>
      <c r="C213" s="31">
        <v>7.1740986035944667</v>
      </c>
      <c r="D213" s="31">
        <f t="shared" si="3"/>
        <v>7.1740986035944667</v>
      </c>
    </row>
    <row r="214" spans="1:4" x14ac:dyDescent="0.25">
      <c r="A214" s="5" t="s">
        <v>25</v>
      </c>
      <c r="B214" s="31">
        <v>0</v>
      </c>
      <c r="C214" s="31">
        <v>7.1740986035944667</v>
      </c>
      <c r="D214" s="31">
        <f t="shared" si="3"/>
        <v>7.1740986035944667</v>
      </c>
    </row>
    <row r="215" spans="1:4" x14ac:dyDescent="0.25">
      <c r="A215" s="5" t="s">
        <v>27</v>
      </c>
      <c r="B215" s="31">
        <v>0</v>
      </c>
      <c r="C215" s="31">
        <v>7.1740986035944667</v>
      </c>
      <c r="D215" s="31">
        <f t="shared" si="3"/>
        <v>7.1740986035944667</v>
      </c>
    </row>
    <row r="216" spans="1:4" x14ac:dyDescent="0.25">
      <c r="A216" s="5" t="s">
        <v>28</v>
      </c>
      <c r="B216" s="31">
        <v>0</v>
      </c>
      <c r="C216" s="31">
        <v>7.1740986035944667</v>
      </c>
      <c r="D216" s="31">
        <f t="shared" si="3"/>
        <v>7.1740986035944667</v>
      </c>
    </row>
    <row r="217" spans="1:4" x14ac:dyDescent="0.25">
      <c r="A217" s="5" t="s">
        <v>29</v>
      </c>
      <c r="B217" s="31">
        <v>0</v>
      </c>
      <c r="C217" s="31">
        <v>7.1740986035944667</v>
      </c>
      <c r="D217" s="31">
        <f t="shared" si="3"/>
        <v>7.1740986035944667</v>
      </c>
    </row>
    <row r="218" spans="1:4" x14ac:dyDescent="0.25">
      <c r="A218" s="5" t="s">
        <v>30</v>
      </c>
      <c r="B218" s="31">
        <v>0</v>
      </c>
      <c r="C218" s="31">
        <v>7.1740986035944667</v>
      </c>
      <c r="D218" s="31">
        <f t="shared" si="3"/>
        <v>7.1740986035944667</v>
      </c>
    </row>
    <row r="219" spans="1:4" x14ac:dyDescent="0.25">
      <c r="A219" s="5" t="s">
        <v>34</v>
      </c>
      <c r="B219" s="31">
        <v>0</v>
      </c>
      <c r="C219" s="31">
        <v>7.1740986035944667</v>
      </c>
      <c r="D219" s="31">
        <f t="shared" si="3"/>
        <v>7.1740986035944667</v>
      </c>
    </row>
    <row r="220" spans="1:4" x14ac:dyDescent="0.25">
      <c r="A220" s="5" t="s">
        <v>38</v>
      </c>
      <c r="B220" s="31">
        <v>0</v>
      </c>
      <c r="C220" s="31">
        <v>7.1740986035944667</v>
      </c>
      <c r="D220" s="31">
        <f t="shared" si="3"/>
        <v>7.1740986035944667</v>
      </c>
    </row>
    <row r="221" spans="1:4" x14ac:dyDescent="0.25">
      <c r="A221" s="5" t="s">
        <v>39</v>
      </c>
      <c r="B221" s="31">
        <v>0</v>
      </c>
      <c r="C221" s="31">
        <v>7.1740986035944667</v>
      </c>
      <c r="D221" s="31">
        <f t="shared" si="3"/>
        <v>7.1740986035944667</v>
      </c>
    </row>
    <row r="222" spans="1:4" x14ac:dyDescent="0.25">
      <c r="A222" s="5" t="s">
        <v>40</v>
      </c>
      <c r="B222" s="31">
        <v>0</v>
      </c>
      <c r="C222" s="31">
        <v>7.1740986035944667</v>
      </c>
      <c r="D222" s="31">
        <f t="shared" si="3"/>
        <v>7.1740986035944667</v>
      </c>
    </row>
    <row r="223" spans="1:4" x14ac:dyDescent="0.25">
      <c r="A223" s="5" t="s">
        <v>42</v>
      </c>
      <c r="B223" s="31">
        <v>0</v>
      </c>
      <c r="C223" s="31">
        <v>7.1740986035944667</v>
      </c>
      <c r="D223" s="31">
        <f t="shared" si="3"/>
        <v>7.1740986035944667</v>
      </c>
    </row>
    <row r="224" spans="1:4" x14ac:dyDescent="0.25">
      <c r="A224" s="5" t="s">
        <v>43</v>
      </c>
      <c r="B224" s="31">
        <v>0</v>
      </c>
      <c r="C224" s="31">
        <v>7.1740986035944667</v>
      </c>
      <c r="D224" s="31">
        <f t="shared" si="3"/>
        <v>7.1740986035944667</v>
      </c>
    </row>
    <row r="225" spans="1:4" x14ac:dyDescent="0.25">
      <c r="A225" s="5" t="s">
        <v>44</v>
      </c>
      <c r="B225" s="31">
        <v>0</v>
      </c>
      <c r="C225" s="31">
        <v>7.1740986035944667</v>
      </c>
      <c r="D225" s="31">
        <f t="shared" si="3"/>
        <v>7.1740986035944667</v>
      </c>
    </row>
    <row r="226" spans="1:4" x14ac:dyDescent="0.25">
      <c r="A226" s="5" t="s">
        <v>46</v>
      </c>
      <c r="B226" s="31">
        <v>0</v>
      </c>
      <c r="C226" s="31">
        <v>7.1740986035944667</v>
      </c>
      <c r="D226" s="31">
        <f t="shared" si="3"/>
        <v>7.1740986035944667</v>
      </c>
    </row>
    <row r="227" spans="1:4" x14ac:dyDescent="0.25">
      <c r="A227" s="5" t="s">
        <v>120</v>
      </c>
      <c r="B227" s="31">
        <v>0</v>
      </c>
      <c r="C227" s="31">
        <v>53.891026234244038</v>
      </c>
      <c r="D227" s="31">
        <f t="shared" si="3"/>
        <v>53.891026234244038</v>
      </c>
    </row>
    <row r="228" spans="1:4" x14ac:dyDescent="0.25">
      <c r="A228" s="5" t="s">
        <v>110</v>
      </c>
      <c r="B228" s="31">
        <v>0</v>
      </c>
      <c r="C228" s="31">
        <v>1037.2646532681727</v>
      </c>
      <c r="D228" s="31">
        <f t="shared" si="3"/>
        <v>1037.2646532681727</v>
      </c>
    </row>
    <row r="229" spans="1:4" x14ac:dyDescent="0.25">
      <c r="A229" s="5" t="s">
        <v>111</v>
      </c>
      <c r="B229" s="31">
        <v>0</v>
      </c>
      <c r="C229" s="31">
        <v>1037.2646532681727</v>
      </c>
      <c r="D229" s="31">
        <f t="shared" si="3"/>
        <v>1037.2646532681727</v>
      </c>
    </row>
    <row r="230" spans="1:4" x14ac:dyDescent="0.25">
      <c r="A230" s="5" t="s">
        <v>135</v>
      </c>
      <c r="B230" s="31">
        <v>0</v>
      </c>
      <c r="C230" s="31">
        <v>4358.4733377421517</v>
      </c>
      <c r="D230" s="31">
        <f t="shared" si="3"/>
        <v>4358.4733377421517</v>
      </c>
    </row>
    <row r="231" spans="1:4" x14ac:dyDescent="0.25">
      <c r="A231" s="5" t="s">
        <v>112</v>
      </c>
      <c r="B231" s="31">
        <v>0</v>
      </c>
      <c r="C231" s="31">
        <v>1037.2646532681727</v>
      </c>
      <c r="D231" s="31">
        <f t="shared" si="3"/>
        <v>1037.2646532681727</v>
      </c>
    </row>
    <row r="232" spans="1:4" x14ac:dyDescent="0.25">
      <c r="A232" s="5" t="s">
        <v>136</v>
      </c>
      <c r="B232" s="31">
        <v>0</v>
      </c>
      <c r="C232" s="31">
        <v>4358.4733377421517</v>
      </c>
      <c r="D232" s="31">
        <f t="shared" si="3"/>
        <v>4358.4733377421517</v>
      </c>
    </row>
    <row r="233" spans="1:4" x14ac:dyDescent="0.25">
      <c r="A233" s="5" t="s">
        <v>113</v>
      </c>
      <c r="B233" s="31">
        <v>0</v>
      </c>
      <c r="C233" s="31">
        <v>1037.2646532681727</v>
      </c>
      <c r="D233" s="31">
        <f t="shared" si="3"/>
        <v>1037.2646532681727</v>
      </c>
    </row>
    <row r="234" spans="1:4" x14ac:dyDescent="0.25">
      <c r="A234" s="5" t="s">
        <v>62</v>
      </c>
      <c r="B234" s="31">
        <v>0</v>
      </c>
      <c r="C234" s="31">
        <v>88.721535657291014</v>
      </c>
      <c r="D234" s="31">
        <f t="shared" si="3"/>
        <v>88.721535657291014</v>
      </c>
    </row>
    <row r="235" spans="1:4" x14ac:dyDescent="0.25">
      <c r="A235" s="5" t="s">
        <v>478</v>
      </c>
      <c r="B235" s="31">
        <v>0</v>
      </c>
      <c r="C235" s="31">
        <v>24.057653241334549</v>
      </c>
      <c r="D235" s="31">
        <f t="shared" si="3"/>
        <v>24.057653241334549</v>
      </c>
    </row>
    <row r="236" spans="1:4" x14ac:dyDescent="0.25">
      <c r="A236" s="5" t="s">
        <v>479</v>
      </c>
      <c r="B236" s="31">
        <v>0</v>
      </c>
      <c r="C236" s="31">
        <v>24.057653241334549</v>
      </c>
      <c r="D236" s="31">
        <f t="shared" si="3"/>
        <v>24.057653241334549</v>
      </c>
    </row>
    <row r="237" spans="1:4" x14ac:dyDescent="0.25">
      <c r="A237" s="5" t="s">
        <v>480</v>
      </c>
      <c r="B237" s="31">
        <v>0</v>
      </c>
      <c r="C237" s="31">
        <v>24.057653241334549</v>
      </c>
      <c r="D237" s="31">
        <f t="shared" si="3"/>
        <v>24.057653241334549</v>
      </c>
    </row>
    <row r="238" spans="1:4" x14ac:dyDescent="0.25">
      <c r="A238" s="5" t="s">
        <v>481</v>
      </c>
      <c r="B238" s="31">
        <v>0</v>
      </c>
      <c r="C238" s="31">
        <v>24.057653241334549</v>
      </c>
      <c r="D238" s="31">
        <f t="shared" si="3"/>
        <v>24.057653241334549</v>
      </c>
    </row>
    <row r="239" spans="1:4" x14ac:dyDescent="0.25">
      <c r="A239" s="5" t="s">
        <v>123</v>
      </c>
      <c r="B239" s="31">
        <v>0</v>
      </c>
      <c r="C239" s="31">
        <v>2439.8349721439577</v>
      </c>
      <c r="D239" s="31">
        <f t="shared" si="3"/>
        <v>2439.8349721439577</v>
      </c>
    </row>
    <row r="240" spans="1:4" x14ac:dyDescent="0.25">
      <c r="A240" s="5" t="s">
        <v>482</v>
      </c>
      <c r="B240" s="31">
        <v>0</v>
      </c>
      <c r="C240" s="31">
        <v>24.057653241334549</v>
      </c>
      <c r="D240" s="31">
        <f t="shared" si="3"/>
        <v>24.057653241334549</v>
      </c>
    </row>
    <row r="241" spans="1:4" x14ac:dyDescent="0.25">
      <c r="A241" s="5" t="s">
        <v>483</v>
      </c>
      <c r="B241" s="31">
        <v>0</v>
      </c>
      <c r="C241" s="31">
        <v>24.057653241334549</v>
      </c>
      <c r="D241" s="31">
        <f t="shared" si="3"/>
        <v>24.057653241334549</v>
      </c>
    </row>
    <row r="242" spans="1:4" x14ac:dyDescent="0.25">
      <c r="A242" s="5" t="s">
        <v>484</v>
      </c>
      <c r="B242" s="31">
        <v>0</v>
      </c>
      <c r="C242" s="31">
        <v>24.057653241334549</v>
      </c>
      <c r="D242" s="31">
        <f t="shared" si="3"/>
        <v>24.057653241334549</v>
      </c>
    </row>
    <row r="243" spans="1:4" x14ac:dyDescent="0.25">
      <c r="A243" s="5" t="s">
        <v>485</v>
      </c>
      <c r="B243" s="31">
        <v>0</v>
      </c>
      <c r="C243" s="31">
        <v>24.057653241334549</v>
      </c>
      <c r="D243" s="31">
        <f t="shared" si="3"/>
        <v>24.057653241334549</v>
      </c>
    </row>
    <row r="244" spans="1:4" x14ac:dyDescent="0.25">
      <c r="A244" s="5" t="s">
        <v>486</v>
      </c>
      <c r="B244" s="31">
        <v>0</v>
      </c>
      <c r="C244" s="31">
        <v>24.057653241334549</v>
      </c>
      <c r="D244" s="31">
        <f t="shared" si="3"/>
        <v>24.057653241334549</v>
      </c>
    </row>
    <row r="245" spans="1:4" x14ac:dyDescent="0.25">
      <c r="A245" s="5" t="s">
        <v>487</v>
      </c>
      <c r="B245" s="31">
        <v>0</v>
      </c>
      <c r="C245" s="31">
        <v>24.057653241334549</v>
      </c>
      <c r="D245" s="31">
        <f t="shared" si="3"/>
        <v>24.057653241334549</v>
      </c>
    </row>
    <row r="246" spans="1:4" x14ac:dyDescent="0.25">
      <c r="A246" s="5" t="s">
        <v>488</v>
      </c>
      <c r="B246" s="31">
        <v>0</v>
      </c>
      <c r="C246" s="31">
        <v>24.057653241334549</v>
      </c>
      <c r="D246" s="31">
        <f t="shared" si="3"/>
        <v>24.057653241334549</v>
      </c>
    </row>
    <row r="247" spans="1:4" x14ac:dyDescent="0.25">
      <c r="A247" s="5" t="s">
        <v>613</v>
      </c>
      <c r="B247" s="31">
        <v>0</v>
      </c>
      <c r="C247" s="31">
        <v>24.057653241334549</v>
      </c>
      <c r="D247" s="31">
        <f t="shared" si="3"/>
        <v>24.057653241334549</v>
      </c>
    </row>
    <row r="248" spans="1:4" x14ac:dyDescent="0.25">
      <c r="A248" s="5" t="s">
        <v>489</v>
      </c>
      <c r="B248" s="31">
        <v>0</v>
      </c>
      <c r="C248" s="31">
        <v>24.057653241334549</v>
      </c>
      <c r="D248" s="31">
        <f t="shared" si="3"/>
        <v>24.057653241334549</v>
      </c>
    </row>
    <row r="249" spans="1:4" x14ac:dyDescent="0.25">
      <c r="A249" s="5" t="s">
        <v>490</v>
      </c>
      <c r="B249" s="31">
        <v>0</v>
      </c>
      <c r="C249" s="31">
        <v>24.057653241334549</v>
      </c>
      <c r="D249" s="31">
        <f t="shared" si="3"/>
        <v>24.057653241334549</v>
      </c>
    </row>
    <row r="250" spans="1:4" x14ac:dyDescent="0.25">
      <c r="A250" s="5" t="s">
        <v>491</v>
      </c>
      <c r="B250" s="31">
        <v>0</v>
      </c>
      <c r="C250" s="31">
        <v>24.057653241334549</v>
      </c>
      <c r="D250" s="31">
        <f t="shared" si="3"/>
        <v>24.057653241334549</v>
      </c>
    </row>
    <row r="251" spans="1:4" x14ac:dyDescent="0.25">
      <c r="A251" s="5" t="s">
        <v>492</v>
      </c>
      <c r="B251" s="31">
        <v>0</v>
      </c>
      <c r="C251" s="31">
        <v>24.057653241334549</v>
      </c>
      <c r="D251" s="31">
        <f t="shared" si="3"/>
        <v>24.057653241334549</v>
      </c>
    </row>
    <row r="252" spans="1:4" x14ac:dyDescent="0.25">
      <c r="A252" s="5" t="s">
        <v>114</v>
      </c>
      <c r="B252" s="31">
        <v>0</v>
      </c>
      <c r="C252" s="31">
        <v>1259.8915714141208</v>
      </c>
      <c r="D252" s="31">
        <f t="shared" si="3"/>
        <v>1259.8915714141208</v>
      </c>
    </row>
    <row r="253" spans="1:4" x14ac:dyDescent="0.25">
      <c r="A253" s="5" t="s">
        <v>115</v>
      </c>
      <c r="B253" s="31">
        <v>0</v>
      </c>
      <c r="C253" s="31">
        <v>1259.8915714141208</v>
      </c>
      <c r="D253" s="31">
        <f t="shared" si="3"/>
        <v>1259.8915714141208</v>
      </c>
    </row>
    <row r="254" spans="1:4" x14ac:dyDescent="0.25">
      <c r="A254" s="5" t="s">
        <v>116</v>
      </c>
      <c r="B254" s="31">
        <v>0</v>
      </c>
      <c r="C254" s="31">
        <v>1259.8915714141208</v>
      </c>
      <c r="D254" s="31">
        <f t="shared" si="3"/>
        <v>1259.8915714141208</v>
      </c>
    </row>
    <row r="255" spans="1:4" x14ac:dyDescent="0.25">
      <c r="A255" s="5" t="s">
        <v>117</v>
      </c>
      <c r="B255" s="31">
        <v>0</v>
      </c>
      <c r="C255" s="31">
        <v>1259.8915714141208</v>
      </c>
      <c r="D255" s="31">
        <f t="shared" si="3"/>
        <v>1259.8915714141208</v>
      </c>
    </row>
    <row r="256" spans="1:4" x14ac:dyDescent="0.25">
      <c r="A256" s="5" t="s">
        <v>118</v>
      </c>
      <c r="B256" s="31">
        <v>0</v>
      </c>
      <c r="C256" s="31">
        <v>1259.8915714141208</v>
      </c>
      <c r="D256" s="31">
        <f t="shared" si="3"/>
        <v>1259.8915714141208</v>
      </c>
    </row>
    <row r="257" spans="1:4" x14ac:dyDescent="0.25">
      <c r="A257" s="5" t="s">
        <v>72</v>
      </c>
      <c r="B257" s="31">
        <v>0</v>
      </c>
      <c r="C257" s="31">
        <v>109.60074773639246</v>
      </c>
      <c r="D257" s="31">
        <f t="shared" si="3"/>
        <v>109.60074773639246</v>
      </c>
    </row>
    <row r="258" spans="1:4" x14ac:dyDescent="0.25">
      <c r="A258" s="5" t="s">
        <v>133</v>
      </c>
      <c r="B258" s="31">
        <v>0</v>
      </c>
      <c r="C258" s="31">
        <v>10259.366331553345</v>
      </c>
      <c r="D258" s="31">
        <f t="shared" si="3"/>
        <v>10259.366331553345</v>
      </c>
    </row>
    <row r="259" spans="1:4" x14ac:dyDescent="0.25">
      <c r="A259" s="5" t="s">
        <v>134</v>
      </c>
      <c r="B259" s="31">
        <v>0</v>
      </c>
      <c r="C259" s="31">
        <v>10259.366331553345</v>
      </c>
      <c r="D259" s="31">
        <f t="shared" si="3"/>
        <v>10259.366331553345</v>
      </c>
    </row>
  </sheetData>
  <sortState xmlns:xlrd2="http://schemas.microsoft.com/office/spreadsheetml/2017/richdata2" ref="A11:B81">
    <sortCondition descending="1" ref="B11:B81"/>
  </sortState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A66C8-F557-48EC-B898-6CBD1CDDF9C5}">
  <sheetPr codeName="Planilha3"/>
  <dimension ref="A2:G168"/>
  <sheetViews>
    <sheetView zoomScaleNormal="100" workbookViewId="0">
      <selection activeCell="D13" sqref="D13"/>
    </sheetView>
  </sheetViews>
  <sheetFormatPr defaultColWidth="9.1796875" defaultRowHeight="12.5" x14ac:dyDescent="0.25"/>
  <cols>
    <col min="1" max="1" width="40.54296875" style="1" customWidth="1"/>
    <col min="2" max="2" width="36.453125" style="1" bestFit="1" customWidth="1"/>
    <col min="3" max="3" width="11.54296875" style="1" bestFit="1" customWidth="1"/>
    <col min="4" max="4" width="9.1796875" style="1"/>
    <col min="5" max="5" width="41.81640625" style="1" customWidth="1"/>
    <col min="6" max="16384" width="9.1796875" style="1"/>
  </cols>
  <sheetData>
    <row r="2" spans="1:7" ht="15" customHeight="1" x14ac:dyDescent="0.3">
      <c r="B2" s="2" t="str">
        <f>Índice!A8</f>
        <v>MÊS DE COMPETÊNCIA: Março de 2024</v>
      </c>
      <c r="C2" s="3"/>
      <c r="G2" s="3"/>
    </row>
    <row r="3" spans="1:7" ht="15" customHeight="1" x14ac:dyDescent="0.3">
      <c r="B3" s="2" t="str">
        <f>Índice!A9</f>
        <v>MÊS DE DISTRIBUIÇÃO: Maio de 2024</v>
      </c>
      <c r="C3" s="3"/>
      <c r="G3" s="3"/>
    </row>
    <row r="5" spans="1:7" ht="13" x14ac:dyDescent="0.3">
      <c r="A5" s="2" t="s">
        <v>502</v>
      </c>
    </row>
    <row r="6" spans="1:7" x14ac:dyDescent="0.25">
      <c r="A6" s="1" t="s">
        <v>164</v>
      </c>
    </row>
    <row r="8" spans="1:7" ht="13" x14ac:dyDescent="0.3">
      <c r="A8" s="4" t="s">
        <v>1</v>
      </c>
      <c r="B8" s="6" t="s">
        <v>625</v>
      </c>
    </row>
    <row r="9" spans="1:7" x14ac:dyDescent="0.25">
      <c r="A9" s="10" t="s">
        <v>200</v>
      </c>
      <c r="B9" s="24">
        <v>822498.25858211413</v>
      </c>
      <c r="E9" s="18"/>
    </row>
    <row r="10" spans="1:7" x14ac:dyDescent="0.25">
      <c r="A10" s="12" t="s">
        <v>56</v>
      </c>
      <c r="B10" s="31">
        <v>0</v>
      </c>
    </row>
    <row r="11" spans="1:7" x14ac:dyDescent="0.25">
      <c r="A11" s="7" t="s">
        <v>166</v>
      </c>
      <c r="B11" s="31">
        <v>0</v>
      </c>
      <c r="E11" s="18"/>
    </row>
    <row r="12" spans="1:7" x14ac:dyDescent="0.25">
      <c r="A12" s="7" t="s">
        <v>167</v>
      </c>
      <c r="B12" s="31">
        <v>0</v>
      </c>
      <c r="E12" s="17"/>
    </row>
    <row r="13" spans="1:7" x14ac:dyDescent="0.25">
      <c r="A13" s="7" t="s">
        <v>168</v>
      </c>
      <c r="B13" s="31">
        <v>0</v>
      </c>
    </row>
    <row r="14" spans="1:7" x14ac:dyDescent="0.25">
      <c r="A14" s="7" t="s">
        <v>143</v>
      </c>
      <c r="B14" s="31">
        <v>0</v>
      </c>
    </row>
    <row r="15" spans="1:7" x14ac:dyDescent="0.25">
      <c r="A15" s="7" t="s">
        <v>163</v>
      </c>
      <c r="B15" s="31">
        <v>0</v>
      </c>
    </row>
    <row r="16" spans="1:7" x14ac:dyDescent="0.25">
      <c r="A16" s="7" t="s">
        <v>463</v>
      </c>
      <c r="B16" s="31">
        <v>0</v>
      </c>
    </row>
    <row r="17" spans="1:2" x14ac:dyDescent="0.25">
      <c r="A17" s="7" t="s">
        <v>103</v>
      </c>
      <c r="B17" s="31">
        <v>0</v>
      </c>
    </row>
    <row r="18" spans="1:2" x14ac:dyDescent="0.25">
      <c r="A18" s="7" t="s">
        <v>138</v>
      </c>
      <c r="B18" s="31">
        <v>0</v>
      </c>
    </row>
    <row r="19" spans="1:2" x14ac:dyDescent="0.25">
      <c r="A19" s="7" t="s">
        <v>169</v>
      </c>
      <c r="B19" s="31">
        <v>0</v>
      </c>
    </row>
    <row r="20" spans="1:2" x14ac:dyDescent="0.25">
      <c r="A20" s="7" t="s">
        <v>89</v>
      </c>
      <c r="B20" s="31">
        <v>0</v>
      </c>
    </row>
    <row r="21" spans="1:2" x14ac:dyDescent="0.25">
      <c r="A21" s="7" t="s">
        <v>96</v>
      </c>
      <c r="B21" s="31">
        <v>-3.0623167331214063E-3</v>
      </c>
    </row>
    <row r="22" spans="1:2" x14ac:dyDescent="0.25">
      <c r="A22" s="12" t="s">
        <v>144</v>
      </c>
      <c r="B22" s="31">
        <v>0</v>
      </c>
    </row>
    <row r="23" spans="1:2" x14ac:dyDescent="0.25">
      <c r="A23" s="7" t="s">
        <v>78</v>
      </c>
      <c r="B23" s="31">
        <v>0</v>
      </c>
    </row>
    <row r="24" spans="1:2" x14ac:dyDescent="0.25">
      <c r="A24" s="7" t="s">
        <v>170</v>
      </c>
      <c r="B24" s="31">
        <v>0</v>
      </c>
    </row>
    <row r="25" spans="1:2" x14ac:dyDescent="0.25">
      <c r="A25" s="7" t="s">
        <v>171</v>
      </c>
      <c r="B25" s="31">
        <v>0</v>
      </c>
    </row>
    <row r="26" spans="1:2" x14ac:dyDescent="0.25">
      <c r="A26" s="7" t="s">
        <v>14</v>
      </c>
      <c r="B26" s="31">
        <v>0</v>
      </c>
    </row>
    <row r="27" spans="1:2" x14ac:dyDescent="0.25">
      <c r="A27" s="7" t="s">
        <v>72</v>
      </c>
      <c r="B27" s="31">
        <v>0</v>
      </c>
    </row>
    <row r="28" spans="1:2" x14ac:dyDescent="0.25">
      <c r="A28" s="7" t="s">
        <v>74</v>
      </c>
      <c r="B28" s="31">
        <v>0</v>
      </c>
    </row>
    <row r="29" spans="1:2" x14ac:dyDescent="0.25">
      <c r="A29" s="7" t="s">
        <v>172</v>
      </c>
      <c r="B29" s="31">
        <v>0</v>
      </c>
    </row>
    <row r="30" spans="1:2" x14ac:dyDescent="0.25">
      <c r="A30" s="7" t="s">
        <v>93</v>
      </c>
      <c r="B30" s="31">
        <v>-1.8602595406491673E-3</v>
      </c>
    </row>
    <row r="31" spans="1:2" x14ac:dyDescent="0.25">
      <c r="A31" s="7" t="s">
        <v>57</v>
      </c>
      <c r="B31" s="31">
        <v>0</v>
      </c>
    </row>
    <row r="32" spans="1:2" x14ac:dyDescent="0.25">
      <c r="A32" s="7" t="s">
        <v>173</v>
      </c>
      <c r="B32" s="31">
        <v>0</v>
      </c>
    </row>
    <row r="33" spans="1:2" x14ac:dyDescent="0.25">
      <c r="A33" s="7" t="s">
        <v>49</v>
      </c>
      <c r="B33" s="31">
        <v>0</v>
      </c>
    </row>
    <row r="34" spans="1:2" x14ac:dyDescent="0.25">
      <c r="A34" s="7" t="s">
        <v>119</v>
      </c>
      <c r="B34" s="31">
        <v>0</v>
      </c>
    </row>
    <row r="35" spans="1:2" x14ac:dyDescent="0.25">
      <c r="A35" s="7" t="s">
        <v>98</v>
      </c>
      <c r="B35" s="31">
        <v>-3.2575282256175342E-3</v>
      </c>
    </row>
    <row r="36" spans="1:2" x14ac:dyDescent="0.25">
      <c r="A36" s="7" t="s">
        <v>174</v>
      </c>
      <c r="B36" s="31">
        <v>0</v>
      </c>
    </row>
    <row r="37" spans="1:2" x14ac:dyDescent="0.25">
      <c r="A37" s="7" t="s">
        <v>100</v>
      </c>
      <c r="B37" s="31">
        <v>0</v>
      </c>
    </row>
    <row r="38" spans="1:2" x14ac:dyDescent="0.25">
      <c r="A38" s="7" t="s">
        <v>457</v>
      </c>
      <c r="B38" s="31">
        <v>-1299.24</v>
      </c>
    </row>
    <row r="39" spans="1:2" x14ac:dyDescent="0.25">
      <c r="A39" s="7" t="s">
        <v>75</v>
      </c>
      <c r="B39" s="31">
        <v>0</v>
      </c>
    </row>
    <row r="40" spans="1:2" x14ac:dyDescent="0.25">
      <c r="A40" s="7" t="s">
        <v>109</v>
      </c>
      <c r="B40" s="31">
        <v>0</v>
      </c>
    </row>
    <row r="41" spans="1:2" x14ac:dyDescent="0.25">
      <c r="A41" s="7" t="s">
        <v>210</v>
      </c>
      <c r="B41" s="31">
        <v>0</v>
      </c>
    </row>
    <row r="42" spans="1:2" x14ac:dyDescent="0.25">
      <c r="A42" s="7" t="s">
        <v>145</v>
      </c>
      <c r="B42" s="31">
        <v>0</v>
      </c>
    </row>
    <row r="43" spans="1:2" x14ac:dyDescent="0.25">
      <c r="A43" s="7" t="s">
        <v>139</v>
      </c>
      <c r="B43" s="31">
        <v>0</v>
      </c>
    </row>
    <row r="44" spans="1:2" x14ac:dyDescent="0.25">
      <c r="A44" s="7" t="s">
        <v>146</v>
      </c>
      <c r="B44" s="31">
        <v>-9.847262263065204E-4</v>
      </c>
    </row>
    <row r="45" spans="1:2" x14ac:dyDescent="0.25">
      <c r="A45" s="7" t="s">
        <v>175</v>
      </c>
      <c r="B45" s="31">
        <v>0</v>
      </c>
    </row>
    <row r="46" spans="1:2" x14ac:dyDescent="0.25">
      <c r="A46" s="7" t="s">
        <v>176</v>
      </c>
      <c r="B46" s="31">
        <v>0</v>
      </c>
    </row>
    <row r="47" spans="1:2" x14ac:dyDescent="0.25">
      <c r="A47" s="7" t="s">
        <v>87</v>
      </c>
      <c r="B47" s="31">
        <v>0</v>
      </c>
    </row>
    <row r="48" spans="1:2" x14ac:dyDescent="0.25">
      <c r="A48" s="7" t="s">
        <v>147</v>
      </c>
      <c r="B48" s="31">
        <v>0</v>
      </c>
    </row>
    <row r="49" spans="1:2" x14ac:dyDescent="0.25">
      <c r="A49" s="7" t="s">
        <v>177</v>
      </c>
      <c r="B49" s="31">
        <v>0</v>
      </c>
    </row>
    <row r="50" spans="1:2" x14ac:dyDescent="0.25">
      <c r="A50" s="7" t="s">
        <v>64</v>
      </c>
      <c r="B50" s="31">
        <v>-1.7456890723224205E-3</v>
      </c>
    </row>
    <row r="51" spans="1:2" x14ac:dyDescent="0.25">
      <c r="A51" s="7" t="s">
        <v>94</v>
      </c>
      <c r="B51" s="31">
        <v>0</v>
      </c>
    </row>
    <row r="52" spans="1:2" x14ac:dyDescent="0.25">
      <c r="A52" s="7" t="s">
        <v>178</v>
      </c>
      <c r="B52" s="31">
        <v>0</v>
      </c>
    </row>
    <row r="53" spans="1:2" x14ac:dyDescent="0.25">
      <c r="A53" s="7" t="s">
        <v>127</v>
      </c>
      <c r="B53" s="31">
        <v>0</v>
      </c>
    </row>
    <row r="54" spans="1:2" x14ac:dyDescent="0.25">
      <c r="A54" s="7" t="s">
        <v>179</v>
      </c>
      <c r="B54" s="31">
        <v>0</v>
      </c>
    </row>
    <row r="55" spans="1:2" x14ac:dyDescent="0.25">
      <c r="A55" s="7" t="s">
        <v>148</v>
      </c>
      <c r="B55" s="31">
        <v>0</v>
      </c>
    </row>
    <row r="56" spans="1:2" x14ac:dyDescent="0.25">
      <c r="A56" s="7" t="s">
        <v>149</v>
      </c>
      <c r="B56" s="31">
        <v>0</v>
      </c>
    </row>
    <row r="57" spans="1:2" x14ac:dyDescent="0.25">
      <c r="A57" s="7" t="s">
        <v>60</v>
      </c>
      <c r="B57" s="31">
        <v>-1.6794221373856999E-3</v>
      </c>
    </row>
    <row r="58" spans="1:2" x14ac:dyDescent="0.25">
      <c r="A58" s="7" t="s">
        <v>180</v>
      </c>
      <c r="B58" s="31">
        <v>-2.5207749504261301E-3</v>
      </c>
    </row>
    <row r="59" spans="1:2" x14ac:dyDescent="0.25">
      <c r="A59" s="7" t="s">
        <v>90</v>
      </c>
      <c r="B59" s="31">
        <v>-112456.05204865709</v>
      </c>
    </row>
    <row r="60" spans="1:2" x14ac:dyDescent="0.25">
      <c r="A60" s="7" t="s">
        <v>150</v>
      </c>
      <c r="B60" s="31">
        <v>0</v>
      </c>
    </row>
    <row r="61" spans="1:2" x14ac:dyDescent="0.25">
      <c r="A61" s="7" t="s">
        <v>70</v>
      </c>
      <c r="B61" s="31">
        <v>0</v>
      </c>
    </row>
    <row r="62" spans="1:2" x14ac:dyDescent="0.25">
      <c r="A62" s="7" t="s">
        <v>151</v>
      </c>
      <c r="B62" s="31">
        <v>-2.9139036923879758E-3</v>
      </c>
    </row>
    <row r="63" spans="1:2" x14ac:dyDescent="0.25">
      <c r="A63" s="7" t="s">
        <v>181</v>
      </c>
      <c r="B63" s="31">
        <v>0</v>
      </c>
    </row>
    <row r="64" spans="1:2" x14ac:dyDescent="0.25">
      <c r="A64" s="7" t="s">
        <v>182</v>
      </c>
      <c r="B64" s="31">
        <v>1.8708520801737905E-3</v>
      </c>
    </row>
    <row r="65" spans="1:2" x14ac:dyDescent="0.25">
      <c r="A65" s="12" t="s">
        <v>101</v>
      </c>
      <c r="B65" s="31">
        <v>0</v>
      </c>
    </row>
    <row r="66" spans="1:2" x14ac:dyDescent="0.25">
      <c r="A66" s="7" t="s">
        <v>121</v>
      </c>
      <c r="B66" s="31">
        <v>0</v>
      </c>
    </row>
    <row r="67" spans="1:2" x14ac:dyDescent="0.25">
      <c r="A67" s="7" t="s">
        <v>141</v>
      </c>
      <c r="B67" s="31">
        <v>0</v>
      </c>
    </row>
    <row r="68" spans="1:2" x14ac:dyDescent="0.25">
      <c r="A68" s="7" t="s">
        <v>9</v>
      </c>
      <c r="B68" s="31">
        <v>2.4623160643386655E-3</v>
      </c>
    </row>
    <row r="69" spans="1:2" x14ac:dyDescent="0.25">
      <c r="A69" s="7" t="s">
        <v>183</v>
      </c>
      <c r="B69" s="31">
        <v>0</v>
      </c>
    </row>
    <row r="70" spans="1:2" x14ac:dyDescent="0.25">
      <c r="A70" s="7" t="s">
        <v>152</v>
      </c>
      <c r="B70" s="31">
        <v>0</v>
      </c>
    </row>
    <row r="71" spans="1:2" x14ac:dyDescent="0.25">
      <c r="A71" s="7" t="s">
        <v>55</v>
      </c>
      <c r="B71" s="31">
        <v>0</v>
      </c>
    </row>
    <row r="72" spans="1:2" x14ac:dyDescent="0.25">
      <c r="A72" s="7" t="s">
        <v>124</v>
      </c>
      <c r="B72" s="31">
        <v>0</v>
      </c>
    </row>
    <row r="73" spans="1:2" x14ac:dyDescent="0.25">
      <c r="A73" s="7" t="s">
        <v>153</v>
      </c>
      <c r="B73" s="31">
        <v>0</v>
      </c>
    </row>
    <row r="74" spans="1:2" x14ac:dyDescent="0.25">
      <c r="A74" s="7" t="s">
        <v>122</v>
      </c>
      <c r="B74" s="31">
        <v>0</v>
      </c>
    </row>
    <row r="75" spans="1:2" x14ac:dyDescent="0.25">
      <c r="A75" s="7" t="s">
        <v>15</v>
      </c>
      <c r="B75" s="31">
        <v>1.2490233239077497E-3</v>
      </c>
    </row>
    <row r="76" spans="1:2" x14ac:dyDescent="0.25">
      <c r="A76" s="7" t="s">
        <v>451</v>
      </c>
      <c r="B76" s="31">
        <v>-233.79</v>
      </c>
    </row>
    <row r="77" spans="1:2" x14ac:dyDescent="0.25">
      <c r="A77" s="7" t="s">
        <v>184</v>
      </c>
      <c r="B77" s="31">
        <v>0</v>
      </c>
    </row>
    <row r="78" spans="1:2" x14ac:dyDescent="0.25">
      <c r="A78" s="7" t="s">
        <v>105</v>
      </c>
      <c r="B78" s="31">
        <v>0</v>
      </c>
    </row>
    <row r="79" spans="1:2" x14ac:dyDescent="0.25">
      <c r="A79" s="7" t="s">
        <v>51</v>
      </c>
      <c r="B79" s="31">
        <v>0</v>
      </c>
    </row>
    <row r="80" spans="1:2" x14ac:dyDescent="0.25">
      <c r="A80" s="7" t="s">
        <v>461</v>
      </c>
      <c r="B80" s="31">
        <v>-283.83</v>
      </c>
    </row>
    <row r="81" spans="1:2" x14ac:dyDescent="0.25">
      <c r="A81" s="7" t="s">
        <v>73</v>
      </c>
      <c r="B81" s="31">
        <v>0</v>
      </c>
    </row>
    <row r="82" spans="1:2" x14ac:dyDescent="0.25">
      <c r="A82" s="7" t="s">
        <v>449</v>
      </c>
      <c r="B82" s="31">
        <v>-410799.78</v>
      </c>
    </row>
    <row r="83" spans="1:2" x14ac:dyDescent="0.25">
      <c r="A83" s="7" t="s">
        <v>61</v>
      </c>
      <c r="B83" s="31">
        <v>0</v>
      </c>
    </row>
    <row r="84" spans="1:2" x14ac:dyDescent="0.25">
      <c r="A84" s="7" t="s">
        <v>53</v>
      </c>
      <c r="B84" s="31">
        <v>0</v>
      </c>
    </row>
    <row r="85" spans="1:2" x14ac:dyDescent="0.25">
      <c r="A85" s="7" t="s">
        <v>154</v>
      </c>
      <c r="B85" s="31">
        <v>0</v>
      </c>
    </row>
    <row r="86" spans="1:2" x14ac:dyDescent="0.25">
      <c r="A86" s="7" t="s">
        <v>86</v>
      </c>
      <c r="B86" s="31">
        <v>0</v>
      </c>
    </row>
    <row r="87" spans="1:2" x14ac:dyDescent="0.25">
      <c r="A87" s="7" t="s">
        <v>155</v>
      </c>
      <c r="B87" s="31">
        <v>0</v>
      </c>
    </row>
    <row r="88" spans="1:2" x14ac:dyDescent="0.25">
      <c r="A88" s="7" t="s">
        <v>80</v>
      </c>
      <c r="B88" s="31">
        <v>0</v>
      </c>
    </row>
    <row r="89" spans="1:2" x14ac:dyDescent="0.25">
      <c r="A89" s="7" t="s">
        <v>12</v>
      </c>
      <c r="B89" s="31">
        <v>0</v>
      </c>
    </row>
    <row r="90" spans="1:2" x14ac:dyDescent="0.25">
      <c r="A90" s="7" t="s">
        <v>125</v>
      </c>
      <c r="B90" s="31">
        <v>0</v>
      </c>
    </row>
    <row r="91" spans="1:2" x14ac:dyDescent="0.25">
      <c r="A91" s="7" t="s">
        <v>81</v>
      </c>
      <c r="B91" s="31">
        <v>0</v>
      </c>
    </row>
    <row r="92" spans="1:2" x14ac:dyDescent="0.25">
      <c r="A92" s="7" t="s">
        <v>137</v>
      </c>
      <c r="B92" s="31">
        <v>0</v>
      </c>
    </row>
    <row r="93" spans="1:2" x14ac:dyDescent="0.25">
      <c r="A93" s="7" t="s">
        <v>68</v>
      </c>
      <c r="B93" s="31">
        <v>0</v>
      </c>
    </row>
    <row r="94" spans="1:2" x14ac:dyDescent="0.25">
      <c r="A94" s="7" t="s">
        <v>91</v>
      </c>
      <c r="B94" s="31">
        <v>0</v>
      </c>
    </row>
    <row r="95" spans="1:2" x14ac:dyDescent="0.25">
      <c r="A95" s="7" t="s">
        <v>185</v>
      </c>
      <c r="B95" s="31">
        <v>0</v>
      </c>
    </row>
    <row r="96" spans="1:2" x14ac:dyDescent="0.25">
      <c r="A96" s="7" t="s">
        <v>130</v>
      </c>
      <c r="B96" s="31">
        <v>-4.2969569458364276E-3</v>
      </c>
    </row>
    <row r="97" spans="1:2" x14ac:dyDescent="0.25">
      <c r="A97" s="7" t="s">
        <v>7</v>
      </c>
      <c r="B97" s="31">
        <v>0</v>
      </c>
    </row>
    <row r="98" spans="1:2" x14ac:dyDescent="0.25">
      <c r="A98" s="7" t="s">
        <v>82</v>
      </c>
      <c r="B98" s="31">
        <v>-138515</v>
      </c>
    </row>
    <row r="99" spans="1:2" x14ac:dyDescent="0.25">
      <c r="A99" s="7" t="s">
        <v>156</v>
      </c>
      <c r="B99" s="31">
        <v>0</v>
      </c>
    </row>
    <row r="100" spans="1:2" x14ac:dyDescent="0.25">
      <c r="A100" s="7" t="s">
        <v>157</v>
      </c>
      <c r="B100" s="31">
        <v>0</v>
      </c>
    </row>
    <row r="101" spans="1:2" x14ac:dyDescent="0.25">
      <c r="A101" s="7" t="s">
        <v>186</v>
      </c>
      <c r="B101" s="31">
        <v>0</v>
      </c>
    </row>
    <row r="102" spans="1:2" x14ac:dyDescent="0.25">
      <c r="A102" s="7" t="s">
        <v>99</v>
      </c>
      <c r="B102" s="31">
        <v>0</v>
      </c>
    </row>
    <row r="103" spans="1:2" x14ac:dyDescent="0.25">
      <c r="A103" s="7" t="s">
        <v>187</v>
      </c>
      <c r="B103" s="31">
        <v>0</v>
      </c>
    </row>
    <row r="104" spans="1:2" x14ac:dyDescent="0.25">
      <c r="A104" s="7" t="s">
        <v>465</v>
      </c>
      <c r="B104" s="31">
        <v>-1.1727863111445913E-3</v>
      </c>
    </row>
    <row r="105" spans="1:2" x14ac:dyDescent="0.25">
      <c r="A105" s="7" t="s">
        <v>10</v>
      </c>
      <c r="B105" s="31">
        <v>0</v>
      </c>
    </row>
    <row r="106" spans="1:2" x14ac:dyDescent="0.25">
      <c r="A106" s="7" t="s">
        <v>76</v>
      </c>
      <c r="B106" s="31">
        <v>0</v>
      </c>
    </row>
    <row r="107" spans="1:2" x14ac:dyDescent="0.25">
      <c r="A107" s="7" t="s">
        <v>17</v>
      </c>
      <c r="B107" s="31">
        <v>0</v>
      </c>
    </row>
    <row r="108" spans="1:2" x14ac:dyDescent="0.25">
      <c r="A108" s="7" t="s">
        <v>132</v>
      </c>
      <c r="B108" s="31">
        <v>0</v>
      </c>
    </row>
    <row r="109" spans="1:2" x14ac:dyDescent="0.25">
      <c r="A109" s="7" t="s">
        <v>188</v>
      </c>
      <c r="B109" s="31">
        <v>0</v>
      </c>
    </row>
    <row r="110" spans="1:2" x14ac:dyDescent="0.25">
      <c r="A110" s="7" t="s">
        <v>50</v>
      </c>
      <c r="B110" s="31">
        <v>0</v>
      </c>
    </row>
    <row r="111" spans="1:2" x14ac:dyDescent="0.25">
      <c r="A111" s="12" t="s">
        <v>189</v>
      </c>
      <c r="B111" s="31">
        <v>0</v>
      </c>
    </row>
    <row r="112" spans="1:2" x14ac:dyDescent="0.25">
      <c r="A112" s="7" t="s">
        <v>438</v>
      </c>
      <c r="B112" s="31">
        <v>-95.64</v>
      </c>
    </row>
    <row r="113" spans="1:2" x14ac:dyDescent="0.25">
      <c r="A113" s="7" t="s">
        <v>11</v>
      </c>
      <c r="B113" s="31">
        <v>0</v>
      </c>
    </row>
    <row r="114" spans="1:2" x14ac:dyDescent="0.25">
      <c r="A114" s="7" t="s">
        <v>158</v>
      </c>
      <c r="B114" s="31">
        <v>-9281.32</v>
      </c>
    </row>
    <row r="115" spans="1:2" x14ac:dyDescent="0.25">
      <c r="A115" s="7" t="s">
        <v>3</v>
      </c>
      <c r="B115" s="31">
        <v>0</v>
      </c>
    </row>
    <row r="116" spans="1:2" x14ac:dyDescent="0.25">
      <c r="A116" s="7" t="s">
        <v>71</v>
      </c>
      <c r="B116" s="31">
        <v>0</v>
      </c>
    </row>
    <row r="117" spans="1:2" x14ac:dyDescent="0.25">
      <c r="A117" s="7" t="s">
        <v>65</v>
      </c>
      <c r="B117" s="31">
        <v>0</v>
      </c>
    </row>
    <row r="118" spans="1:2" x14ac:dyDescent="0.25">
      <c r="A118" s="7" t="s">
        <v>69</v>
      </c>
      <c r="B118" s="31">
        <v>0</v>
      </c>
    </row>
    <row r="119" spans="1:2" x14ac:dyDescent="0.25">
      <c r="A119" s="7" t="s">
        <v>19</v>
      </c>
      <c r="B119" s="31">
        <v>0</v>
      </c>
    </row>
    <row r="120" spans="1:2" x14ac:dyDescent="0.25">
      <c r="A120" s="7" t="s">
        <v>5</v>
      </c>
      <c r="B120" s="31">
        <v>0</v>
      </c>
    </row>
    <row r="121" spans="1:2" x14ac:dyDescent="0.25">
      <c r="A121" s="7" t="s">
        <v>190</v>
      </c>
      <c r="B121" s="31">
        <v>0</v>
      </c>
    </row>
    <row r="122" spans="1:2" x14ac:dyDescent="0.25">
      <c r="A122" s="7" t="s">
        <v>85</v>
      </c>
      <c r="B122" s="31">
        <v>0</v>
      </c>
    </row>
    <row r="123" spans="1:2" x14ac:dyDescent="0.25">
      <c r="A123" s="7" t="s">
        <v>191</v>
      </c>
      <c r="B123" s="31">
        <v>3.1152049186857766E-3</v>
      </c>
    </row>
    <row r="124" spans="1:2" x14ac:dyDescent="0.25">
      <c r="A124" s="7" t="s">
        <v>59</v>
      </c>
      <c r="B124" s="31">
        <v>0</v>
      </c>
    </row>
    <row r="125" spans="1:2" x14ac:dyDescent="0.25">
      <c r="A125" s="7" t="s">
        <v>131</v>
      </c>
      <c r="B125" s="31">
        <v>0</v>
      </c>
    </row>
    <row r="126" spans="1:2" x14ac:dyDescent="0.25">
      <c r="A126" s="7" t="s">
        <v>212</v>
      </c>
      <c r="B126" s="31">
        <v>0</v>
      </c>
    </row>
    <row r="127" spans="1:2" x14ac:dyDescent="0.25">
      <c r="A127" s="7" t="s">
        <v>6</v>
      </c>
      <c r="B127" s="31">
        <v>-3.409109355743567E-3</v>
      </c>
    </row>
    <row r="128" spans="1:2" x14ac:dyDescent="0.25">
      <c r="A128" s="7" t="s">
        <v>8</v>
      </c>
      <c r="B128" s="31">
        <v>0</v>
      </c>
    </row>
    <row r="129" spans="1:2" x14ac:dyDescent="0.25">
      <c r="A129" s="7" t="s">
        <v>192</v>
      </c>
      <c r="B129" s="31">
        <v>0</v>
      </c>
    </row>
    <row r="130" spans="1:2" x14ac:dyDescent="0.25">
      <c r="A130" s="7" t="s">
        <v>106</v>
      </c>
      <c r="B130" s="31">
        <v>0</v>
      </c>
    </row>
    <row r="131" spans="1:2" x14ac:dyDescent="0.25">
      <c r="A131" s="7" t="s">
        <v>348</v>
      </c>
      <c r="B131" s="31">
        <v>0</v>
      </c>
    </row>
    <row r="132" spans="1:2" x14ac:dyDescent="0.25">
      <c r="A132" s="7" t="s">
        <v>193</v>
      </c>
      <c r="B132" s="31">
        <v>0</v>
      </c>
    </row>
    <row r="133" spans="1:2" x14ac:dyDescent="0.25">
      <c r="A133" s="7" t="s">
        <v>16</v>
      </c>
      <c r="B133" s="31">
        <v>0</v>
      </c>
    </row>
    <row r="134" spans="1:2" x14ac:dyDescent="0.25">
      <c r="A134" s="7" t="s">
        <v>159</v>
      </c>
      <c r="B134" s="31">
        <v>0</v>
      </c>
    </row>
    <row r="135" spans="1:2" x14ac:dyDescent="0.25">
      <c r="A135" s="7" t="s">
        <v>194</v>
      </c>
      <c r="B135" s="31">
        <v>0</v>
      </c>
    </row>
    <row r="136" spans="1:2" x14ac:dyDescent="0.25">
      <c r="A136" s="7" t="s">
        <v>160</v>
      </c>
      <c r="B136" s="31">
        <v>0</v>
      </c>
    </row>
    <row r="137" spans="1:2" x14ac:dyDescent="0.25">
      <c r="A137" s="7" t="s">
        <v>84</v>
      </c>
      <c r="B137" s="31">
        <v>0</v>
      </c>
    </row>
    <row r="138" spans="1:2" x14ac:dyDescent="0.25">
      <c r="A138" s="7" t="s">
        <v>77</v>
      </c>
      <c r="B138" s="31">
        <v>3.9802491592126898E-3</v>
      </c>
    </row>
    <row r="139" spans="1:2" x14ac:dyDescent="0.25">
      <c r="A139" s="7" t="s">
        <v>126</v>
      </c>
      <c r="B139" s="31">
        <v>0</v>
      </c>
    </row>
    <row r="140" spans="1:2" x14ac:dyDescent="0.25">
      <c r="A140" s="12" t="s">
        <v>129</v>
      </c>
      <c r="B140" s="31">
        <v>-138726.99</v>
      </c>
    </row>
    <row r="141" spans="1:2" x14ac:dyDescent="0.25">
      <c r="A141" s="7" t="s">
        <v>4</v>
      </c>
      <c r="B141" s="31">
        <v>-10443.23</v>
      </c>
    </row>
    <row r="142" spans="1:2" x14ac:dyDescent="0.25">
      <c r="A142" s="7" t="s">
        <v>455</v>
      </c>
      <c r="B142" s="31">
        <v>-337.36</v>
      </c>
    </row>
    <row r="143" spans="1:2" x14ac:dyDescent="0.25">
      <c r="A143" s="7" t="s">
        <v>83</v>
      </c>
      <c r="B143" s="31">
        <v>0</v>
      </c>
    </row>
    <row r="144" spans="1:2" x14ac:dyDescent="0.25">
      <c r="A144" s="7" t="s">
        <v>52</v>
      </c>
      <c r="B144" s="31">
        <v>0</v>
      </c>
    </row>
    <row r="145" spans="1:5" x14ac:dyDescent="0.25">
      <c r="A145" s="7" t="s">
        <v>58</v>
      </c>
      <c r="B145" s="31">
        <v>0</v>
      </c>
    </row>
    <row r="146" spans="1:5" x14ac:dyDescent="0.25">
      <c r="A146" s="7" t="s">
        <v>195</v>
      </c>
      <c r="B146" s="31">
        <v>-8.4453367708192673E-4</v>
      </c>
    </row>
    <row r="147" spans="1:5" x14ac:dyDescent="0.25">
      <c r="A147" s="7" t="s">
        <v>63</v>
      </c>
      <c r="B147" s="31">
        <v>0</v>
      </c>
    </row>
    <row r="148" spans="1:5" x14ac:dyDescent="0.25">
      <c r="A148" s="7" t="s">
        <v>196</v>
      </c>
      <c r="B148" s="31">
        <v>0</v>
      </c>
    </row>
    <row r="149" spans="1:5" x14ac:dyDescent="0.25">
      <c r="A149" s="7" t="s">
        <v>140</v>
      </c>
      <c r="B149" s="31">
        <v>0</v>
      </c>
    </row>
    <row r="150" spans="1:5" x14ac:dyDescent="0.25">
      <c r="A150" s="7" t="s">
        <v>161</v>
      </c>
      <c r="B150" s="31">
        <v>-2.5583501537767006E-3</v>
      </c>
    </row>
    <row r="151" spans="1:5" x14ac:dyDescent="0.25">
      <c r="A151" s="7" t="s">
        <v>108</v>
      </c>
      <c r="B151" s="31">
        <v>0</v>
      </c>
    </row>
    <row r="152" spans="1:5" x14ac:dyDescent="0.25">
      <c r="A152" s="7" t="s">
        <v>162</v>
      </c>
      <c r="B152" s="31">
        <v>0</v>
      </c>
    </row>
    <row r="153" spans="1:5" x14ac:dyDescent="0.25">
      <c r="A153" s="7" t="s">
        <v>18</v>
      </c>
      <c r="B153" s="31">
        <v>0</v>
      </c>
    </row>
    <row r="154" spans="1:5" x14ac:dyDescent="0.25">
      <c r="A154" s="7" t="s">
        <v>13</v>
      </c>
      <c r="B154" s="31">
        <v>0</v>
      </c>
    </row>
    <row r="155" spans="1:5" x14ac:dyDescent="0.25">
      <c r="A155" s="7" t="s">
        <v>79</v>
      </c>
      <c r="B155" s="31">
        <v>0</v>
      </c>
    </row>
    <row r="156" spans="1:5" x14ac:dyDescent="0.25">
      <c r="A156" s="7" t="s">
        <v>197</v>
      </c>
      <c r="B156" s="31">
        <v>0</v>
      </c>
    </row>
    <row r="157" spans="1:5" x14ac:dyDescent="0.25">
      <c r="A157" s="7" t="s">
        <v>88</v>
      </c>
      <c r="B157" s="31">
        <v>0</v>
      </c>
      <c r="E157" s="18"/>
    </row>
    <row r="158" spans="1:5" x14ac:dyDescent="0.25">
      <c r="A158" s="7" t="s">
        <v>67</v>
      </c>
      <c r="B158" s="31">
        <v>0</v>
      </c>
    </row>
    <row r="159" spans="1:5" x14ac:dyDescent="0.25">
      <c r="A159" s="7" t="s">
        <v>198</v>
      </c>
      <c r="B159" s="31">
        <v>0</v>
      </c>
    </row>
    <row r="160" spans="1:5" x14ac:dyDescent="0.25">
      <c r="A160" s="7" t="s">
        <v>201</v>
      </c>
      <c r="B160" s="31">
        <v>0</v>
      </c>
    </row>
    <row r="161" spans="1:2" x14ac:dyDescent="0.25">
      <c r="A161" s="7" t="s">
        <v>128</v>
      </c>
      <c r="B161" s="31">
        <v>1.0952543234452605E-3</v>
      </c>
    </row>
    <row r="162" spans="1:2" x14ac:dyDescent="0.25">
      <c r="A162" s="7" t="s">
        <v>199</v>
      </c>
      <c r="B162" s="31">
        <v>0</v>
      </c>
    </row>
    <row r="163" spans="1:2" x14ac:dyDescent="0.25">
      <c r="A163" s="7" t="s">
        <v>66</v>
      </c>
      <c r="B163" s="31">
        <v>0</v>
      </c>
    </row>
    <row r="164" spans="1:2" x14ac:dyDescent="0.25">
      <c r="A164" s="7" t="s">
        <v>452</v>
      </c>
      <c r="B164" s="31">
        <v>-26.01</v>
      </c>
    </row>
    <row r="165" spans="1:2" x14ac:dyDescent="0.25">
      <c r="A165" s="7" t="s">
        <v>92</v>
      </c>
      <c r="B165" s="31">
        <v>0</v>
      </c>
    </row>
    <row r="166" spans="1:2" x14ac:dyDescent="0.25">
      <c r="A166" s="7" t="s">
        <v>95</v>
      </c>
      <c r="B166" s="31">
        <v>0</v>
      </c>
    </row>
    <row r="167" spans="1:2" x14ac:dyDescent="0.25">
      <c r="A167" s="19"/>
    </row>
    <row r="168" spans="1:2" x14ac:dyDescent="0.25">
      <c r="A168" s="19"/>
    </row>
  </sheetData>
  <sortState xmlns:xlrd2="http://schemas.microsoft.com/office/spreadsheetml/2017/richdata2" ref="A10:B166">
    <sortCondition descending="1" ref="B10:B166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06BF-BE55-4D1F-A2C3-750B6818A650}">
  <sheetPr codeName="Planilha4"/>
  <dimension ref="A2:H169"/>
  <sheetViews>
    <sheetView workbookViewId="0">
      <selection activeCell="B9" sqref="B9:B166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3" width="14" style="1" bestFit="1" customWidth="1"/>
    <col min="4" max="4" width="35.7265625" style="1" customWidth="1"/>
    <col min="5" max="16384" width="9.1796875" style="1"/>
  </cols>
  <sheetData>
    <row r="2" spans="1:8" ht="15" customHeight="1" x14ac:dyDescent="0.3">
      <c r="B2" s="2" t="str">
        <f>Índice!A8</f>
        <v>MÊS DE COMPETÊNCIA: Março de 2024</v>
      </c>
      <c r="C2" s="3"/>
      <c r="D2" s="3"/>
      <c r="H2" s="3"/>
    </row>
    <row r="3" spans="1:8" ht="17.25" customHeight="1" x14ac:dyDescent="0.3">
      <c r="B3" s="2" t="str">
        <f>Índice!A9</f>
        <v>MÊS DE DISTRIBUIÇÃO: Maio de 2024</v>
      </c>
      <c r="C3" s="3"/>
      <c r="D3" s="3"/>
      <c r="H3" s="3"/>
    </row>
    <row r="5" spans="1:8" ht="13" x14ac:dyDescent="0.3">
      <c r="A5" s="2" t="s">
        <v>503</v>
      </c>
    </row>
    <row r="6" spans="1:8" x14ac:dyDescent="0.25">
      <c r="A6" s="1" t="s">
        <v>165</v>
      </c>
    </row>
    <row r="8" spans="1:8" ht="13" x14ac:dyDescent="0.3">
      <c r="A8" s="4" t="s">
        <v>1</v>
      </c>
      <c r="B8" s="6" t="s">
        <v>614</v>
      </c>
    </row>
    <row r="9" spans="1:8" x14ac:dyDescent="0.25">
      <c r="A9" s="10" t="s">
        <v>201</v>
      </c>
      <c r="B9" s="27">
        <v>1792369.5417739379</v>
      </c>
      <c r="D9" s="18"/>
    </row>
    <row r="10" spans="1:8" x14ac:dyDescent="0.25">
      <c r="A10" s="5" t="s">
        <v>56</v>
      </c>
      <c r="B10" s="32">
        <v>-1134.7483654917849</v>
      </c>
    </row>
    <row r="11" spans="1:8" x14ac:dyDescent="0.25">
      <c r="A11" s="5" t="s">
        <v>166</v>
      </c>
      <c r="B11" s="32">
        <v>0</v>
      </c>
    </row>
    <row r="12" spans="1:8" x14ac:dyDescent="0.25">
      <c r="A12" s="5" t="s">
        <v>167</v>
      </c>
      <c r="B12" s="32">
        <v>0</v>
      </c>
    </row>
    <row r="13" spans="1:8" x14ac:dyDescent="0.25">
      <c r="A13" s="5" t="s">
        <v>168</v>
      </c>
      <c r="B13" s="32">
        <v>0</v>
      </c>
    </row>
    <row r="14" spans="1:8" x14ac:dyDescent="0.25">
      <c r="A14" s="5" t="s">
        <v>143</v>
      </c>
      <c r="B14" s="32">
        <v>-23840.85473179874</v>
      </c>
    </row>
    <row r="15" spans="1:8" x14ac:dyDescent="0.25">
      <c r="A15" s="5" t="s">
        <v>163</v>
      </c>
      <c r="B15" s="32">
        <v>-14118.15164722945</v>
      </c>
    </row>
    <row r="16" spans="1:8" x14ac:dyDescent="0.25">
      <c r="A16" s="5" t="s">
        <v>463</v>
      </c>
      <c r="B16" s="32">
        <v>0</v>
      </c>
    </row>
    <row r="17" spans="1:2" x14ac:dyDescent="0.25">
      <c r="A17" s="5" t="s">
        <v>103</v>
      </c>
      <c r="B17" s="32">
        <v>-44055.859913375978</v>
      </c>
    </row>
    <row r="18" spans="1:2" x14ac:dyDescent="0.25">
      <c r="A18" s="5" t="s">
        <v>138</v>
      </c>
      <c r="B18" s="32">
        <v>-64556.018809909205</v>
      </c>
    </row>
    <row r="19" spans="1:2" x14ac:dyDescent="0.25">
      <c r="A19" s="5" t="s">
        <v>169</v>
      </c>
      <c r="B19" s="32">
        <v>0</v>
      </c>
    </row>
    <row r="20" spans="1:2" x14ac:dyDescent="0.25">
      <c r="A20" s="5" t="s">
        <v>89</v>
      </c>
      <c r="B20" s="32">
        <v>0</v>
      </c>
    </row>
    <row r="21" spans="1:2" x14ac:dyDescent="0.25">
      <c r="A21" s="5" t="s">
        <v>96</v>
      </c>
      <c r="B21" s="32">
        <v>-64556.018809909205</v>
      </c>
    </row>
    <row r="22" spans="1:2" x14ac:dyDescent="0.25">
      <c r="A22" s="5" t="s">
        <v>144</v>
      </c>
      <c r="B22" s="32">
        <v>-39027.232078765592</v>
      </c>
    </row>
    <row r="23" spans="1:2" x14ac:dyDescent="0.25">
      <c r="A23" s="5" t="s">
        <v>78</v>
      </c>
      <c r="B23" s="32">
        <v>-1134.7483654917849</v>
      </c>
    </row>
    <row r="24" spans="1:2" x14ac:dyDescent="0.25">
      <c r="A24" s="5" t="s">
        <v>170</v>
      </c>
      <c r="B24" s="32">
        <v>0</v>
      </c>
    </row>
    <row r="25" spans="1:2" x14ac:dyDescent="0.25">
      <c r="A25" s="5" t="s">
        <v>171</v>
      </c>
      <c r="B25" s="32">
        <v>0</v>
      </c>
    </row>
    <row r="26" spans="1:2" x14ac:dyDescent="0.25">
      <c r="A26" s="5" t="s">
        <v>14</v>
      </c>
      <c r="B26" s="32">
        <v>-1134.7483654917849</v>
      </c>
    </row>
    <row r="27" spans="1:2" x14ac:dyDescent="0.25">
      <c r="A27" s="5" t="s">
        <v>72</v>
      </c>
      <c r="B27" s="32">
        <v>0</v>
      </c>
    </row>
    <row r="28" spans="1:2" x14ac:dyDescent="0.25">
      <c r="A28" s="5" t="s">
        <v>74</v>
      </c>
      <c r="B28" s="32">
        <v>-15613.398134154229</v>
      </c>
    </row>
    <row r="29" spans="1:2" x14ac:dyDescent="0.25">
      <c r="A29" s="5" t="s">
        <v>172</v>
      </c>
      <c r="B29" s="32">
        <v>0</v>
      </c>
    </row>
    <row r="30" spans="1:2" x14ac:dyDescent="0.25">
      <c r="A30" s="5" t="s">
        <v>93</v>
      </c>
      <c r="B30" s="32">
        <v>-1134.7483654917849</v>
      </c>
    </row>
    <row r="31" spans="1:2" x14ac:dyDescent="0.25">
      <c r="A31" s="5" t="s">
        <v>57</v>
      </c>
      <c r="B31" s="32">
        <v>0</v>
      </c>
    </row>
    <row r="32" spans="1:2" x14ac:dyDescent="0.25">
      <c r="A32" s="5" t="s">
        <v>173</v>
      </c>
      <c r="B32" s="32">
        <v>0</v>
      </c>
    </row>
    <row r="33" spans="1:2" x14ac:dyDescent="0.25">
      <c r="A33" s="5" t="s">
        <v>49</v>
      </c>
      <c r="B33" s="32">
        <v>-1134.7483654917849</v>
      </c>
    </row>
    <row r="34" spans="1:2" x14ac:dyDescent="0.25">
      <c r="A34" s="5" t="s">
        <v>119</v>
      </c>
      <c r="B34" s="32">
        <v>-39941.546050368452</v>
      </c>
    </row>
    <row r="35" spans="1:2" x14ac:dyDescent="0.25">
      <c r="A35" s="5" t="s">
        <v>98</v>
      </c>
      <c r="B35" s="32">
        <v>0</v>
      </c>
    </row>
    <row r="36" spans="1:2" x14ac:dyDescent="0.25">
      <c r="A36" s="5" t="s">
        <v>174</v>
      </c>
      <c r="B36" s="32">
        <v>0</v>
      </c>
    </row>
    <row r="37" spans="1:2" x14ac:dyDescent="0.25">
      <c r="A37" s="5" t="s">
        <v>100</v>
      </c>
      <c r="B37" s="32">
        <v>-1134.7483654917849</v>
      </c>
    </row>
    <row r="38" spans="1:2" x14ac:dyDescent="0.25">
      <c r="A38" s="5" t="s">
        <v>457</v>
      </c>
      <c r="B38" s="32">
        <v>0</v>
      </c>
    </row>
    <row r="39" spans="1:2" x14ac:dyDescent="0.25">
      <c r="A39" s="5" t="s">
        <v>75</v>
      </c>
      <c r="B39" s="32">
        <v>0</v>
      </c>
    </row>
    <row r="40" spans="1:2" x14ac:dyDescent="0.25">
      <c r="A40" s="5" t="s">
        <v>109</v>
      </c>
      <c r="B40" s="32">
        <v>-1134.7483654917849</v>
      </c>
    </row>
    <row r="41" spans="1:2" x14ac:dyDescent="0.25">
      <c r="A41" s="5" t="s">
        <v>210</v>
      </c>
      <c r="B41" s="32">
        <v>-39027.232078765592</v>
      </c>
    </row>
    <row r="42" spans="1:2" x14ac:dyDescent="0.25">
      <c r="A42" s="5" t="s">
        <v>145</v>
      </c>
      <c r="B42" s="32">
        <v>-5598.8151522979379</v>
      </c>
    </row>
    <row r="43" spans="1:2" x14ac:dyDescent="0.25">
      <c r="A43" s="5" t="s">
        <v>139</v>
      </c>
      <c r="B43" s="32">
        <v>-37100.502331152173</v>
      </c>
    </row>
    <row r="44" spans="1:2" x14ac:dyDescent="0.25">
      <c r="A44" s="5" t="s">
        <v>146</v>
      </c>
      <c r="B44" s="32">
        <v>-64556.018809909205</v>
      </c>
    </row>
    <row r="45" spans="1:2" x14ac:dyDescent="0.25">
      <c r="A45" s="5" t="s">
        <v>175</v>
      </c>
      <c r="B45" s="32">
        <v>0</v>
      </c>
    </row>
    <row r="46" spans="1:2" x14ac:dyDescent="0.25">
      <c r="A46" s="5" t="s">
        <v>176</v>
      </c>
      <c r="B46" s="32">
        <v>0</v>
      </c>
    </row>
    <row r="47" spans="1:2" x14ac:dyDescent="0.25">
      <c r="A47" s="5" t="s">
        <v>87</v>
      </c>
      <c r="B47" s="32">
        <v>-1703.5714044616586</v>
      </c>
    </row>
    <row r="48" spans="1:2" x14ac:dyDescent="0.25">
      <c r="A48" s="5" t="s">
        <v>147</v>
      </c>
      <c r="B48" s="32">
        <v>-1902.1084164429192</v>
      </c>
    </row>
    <row r="49" spans="1:2" x14ac:dyDescent="0.25">
      <c r="A49" s="5" t="s">
        <v>177</v>
      </c>
      <c r="B49" s="32">
        <v>0</v>
      </c>
    </row>
    <row r="50" spans="1:2" x14ac:dyDescent="0.25">
      <c r="A50" s="5" t="s">
        <v>64</v>
      </c>
      <c r="B50" s="32">
        <v>0</v>
      </c>
    </row>
    <row r="51" spans="1:2" x14ac:dyDescent="0.25">
      <c r="A51" s="5" t="s">
        <v>94</v>
      </c>
      <c r="B51" s="32">
        <v>-62753.34769203046</v>
      </c>
    </row>
    <row r="52" spans="1:2" x14ac:dyDescent="0.25">
      <c r="A52" s="5" t="s">
        <v>178</v>
      </c>
      <c r="B52" s="32">
        <v>0</v>
      </c>
    </row>
    <row r="53" spans="1:2" x14ac:dyDescent="0.25">
      <c r="A53" s="5" t="s">
        <v>127</v>
      </c>
      <c r="B53" s="32">
        <v>-1134.7483654917849</v>
      </c>
    </row>
    <row r="54" spans="1:2" x14ac:dyDescent="0.25">
      <c r="A54" s="5" t="s">
        <v>179</v>
      </c>
      <c r="B54" s="32">
        <v>0</v>
      </c>
    </row>
    <row r="55" spans="1:2" x14ac:dyDescent="0.25">
      <c r="A55" s="5" t="s">
        <v>148</v>
      </c>
      <c r="B55" s="32">
        <v>-10283.799474663698</v>
      </c>
    </row>
    <row r="56" spans="1:2" x14ac:dyDescent="0.25">
      <c r="A56" s="5" t="s">
        <v>149</v>
      </c>
      <c r="B56" s="32">
        <v>-2007.3654327429322</v>
      </c>
    </row>
    <row r="57" spans="1:2" x14ac:dyDescent="0.25">
      <c r="A57" s="5" t="s">
        <v>60</v>
      </c>
      <c r="B57" s="32">
        <v>-1134.7483654917849</v>
      </c>
    </row>
    <row r="58" spans="1:2" x14ac:dyDescent="0.25">
      <c r="A58" s="5" t="s">
        <v>180</v>
      </c>
      <c r="B58" s="32">
        <v>0</v>
      </c>
    </row>
    <row r="59" spans="1:2" x14ac:dyDescent="0.25">
      <c r="A59" s="5" t="s">
        <v>90</v>
      </c>
      <c r="B59" s="32">
        <v>-4011.6592292187197</v>
      </c>
    </row>
    <row r="60" spans="1:2" x14ac:dyDescent="0.25">
      <c r="A60" s="5" t="s">
        <v>150</v>
      </c>
      <c r="B60" s="32">
        <v>-2979.8819225226457</v>
      </c>
    </row>
    <row r="61" spans="1:2" x14ac:dyDescent="0.25">
      <c r="A61" s="5" t="s">
        <v>70</v>
      </c>
      <c r="B61" s="32">
        <v>0</v>
      </c>
    </row>
    <row r="62" spans="1:2" x14ac:dyDescent="0.25">
      <c r="A62" s="5" t="s">
        <v>151</v>
      </c>
      <c r="B62" s="32">
        <v>0</v>
      </c>
    </row>
    <row r="63" spans="1:2" x14ac:dyDescent="0.25">
      <c r="A63" s="5" t="s">
        <v>181</v>
      </c>
      <c r="B63" s="32">
        <v>0</v>
      </c>
    </row>
    <row r="64" spans="1:2" x14ac:dyDescent="0.25">
      <c r="A64" s="5" t="s">
        <v>182</v>
      </c>
      <c r="B64" s="32">
        <v>-847.06449085082306</v>
      </c>
    </row>
    <row r="65" spans="1:2" x14ac:dyDescent="0.25">
      <c r="A65" s="5" t="s">
        <v>101</v>
      </c>
      <c r="B65" s="32">
        <v>-66448.876371764083</v>
      </c>
    </row>
    <row r="66" spans="1:2" x14ac:dyDescent="0.25">
      <c r="A66" s="5" t="s">
        <v>121</v>
      </c>
      <c r="B66" s="32">
        <v>-1134.7483654917849</v>
      </c>
    </row>
    <row r="67" spans="1:2" x14ac:dyDescent="0.25">
      <c r="A67" s="5" t="s">
        <v>141</v>
      </c>
      <c r="B67" s="32">
        <v>-39027.232078765592</v>
      </c>
    </row>
    <row r="68" spans="1:2" x14ac:dyDescent="0.25">
      <c r="A68" s="5" t="s">
        <v>9</v>
      </c>
      <c r="B68" s="32">
        <v>-4283.6300174563112</v>
      </c>
    </row>
    <row r="69" spans="1:2" x14ac:dyDescent="0.25">
      <c r="A69" s="5" t="s">
        <v>183</v>
      </c>
      <c r="B69" s="32">
        <v>0</v>
      </c>
    </row>
    <row r="70" spans="1:2" x14ac:dyDescent="0.25">
      <c r="A70" s="5" t="s">
        <v>152</v>
      </c>
      <c r="B70" s="32">
        <v>0</v>
      </c>
    </row>
    <row r="71" spans="1:2" x14ac:dyDescent="0.25">
      <c r="A71" s="5" t="s">
        <v>55</v>
      </c>
      <c r="B71" s="32">
        <v>-1134.7483654917849</v>
      </c>
    </row>
    <row r="72" spans="1:2" x14ac:dyDescent="0.25">
      <c r="A72" s="5" t="s">
        <v>124</v>
      </c>
      <c r="B72" s="32">
        <v>-12035.208432497937</v>
      </c>
    </row>
    <row r="73" spans="1:2" x14ac:dyDescent="0.25">
      <c r="A73" s="5" t="s">
        <v>153</v>
      </c>
      <c r="B73" s="32">
        <v>-1306.7679819475486</v>
      </c>
    </row>
    <row r="74" spans="1:2" x14ac:dyDescent="0.25">
      <c r="A74" s="5" t="s">
        <v>122</v>
      </c>
      <c r="B74" s="32">
        <v>-1134.7483654917849</v>
      </c>
    </row>
    <row r="75" spans="1:2" x14ac:dyDescent="0.25">
      <c r="A75" s="5" t="s">
        <v>15</v>
      </c>
      <c r="B75" s="32">
        <v>-1134.7483654917849</v>
      </c>
    </row>
    <row r="76" spans="1:2" x14ac:dyDescent="0.25">
      <c r="A76" s="5" t="s">
        <v>451</v>
      </c>
      <c r="B76" s="32">
        <v>0</v>
      </c>
    </row>
    <row r="77" spans="1:2" x14ac:dyDescent="0.25">
      <c r="A77" s="5" t="s">
        <v>184</v>
      </c>
      <c r="B77" s="32">
        <v>0</v>
      </c>
    </row>
    <row r="78" spans="1:2" x14ac:dyDescent="0.25">
      <c r="A78" s="5" t="s">
        <v>105</v>
      </c>
      <c r="B78" s="32">
        <v>0</v>
      </c>
    </row>
    <row r="79" spans="1:2" x14ac:dyDescent="0.25">
      <c r="A79" s="5" t="s">
        <v>51</v>
      </c>
      <c r="B79" s="32">
        <v>-1134.7483654917849</v>
      </c>
    </row>
    <row r="80" spans="1:2" x14ac:dyDescent="0.25">
      <c r="A80" s="5" t="s">
        <v>461</v>
      </c>
      <c r="B80" s="32">
        <v>0</v>
      </c>
    </row>
    <row r="81" spans="1:2" x14ac:dyDescent="0.25">
      <c r="A81" s="5" t="s">
        <v>73</v>
      </c>
      <c r="B81" s="32">
        <v>-2796.131894223015</v>
      </c>
    </row>
    <row r="82" spans="1:2" x14ac:dyDescent="0.25">
      <c r="A82" s="5" t="s">
        <v>449</v>
      </c>
      <c r="B82" s="32">
        <v>-15258.419883062401</v>
      </c>
    </row>
    <row r="83" spans="1:2" x14ac:dyDescent="0.25">
      <c r="A83" s="5" t="s">
        <v>61</v>
      </c>
      <c r="B83" s="32">
        <v>-1134.7483654917849</v>
      </c>
    </row>
    <row r="84" spans="1:2" x14ac:dyDescent="0.25">
      <c r="A84" s="5" t="s">
        <v>53</v>
      </c>
      <c r="B84" s="32">
        <v>0</v>
      </c>
    </row>
    <row r="85" spans="1:2" x14ac:dyDescent="0.25">
      <c r="A85" s="5" t="s">
        <v>154</v>
      </c>
      <c r="B85" s="32">
        <v>-23653.431758039009</v>
      </c>
    </row>
    <row r="86" spans="1:2" x14ac:dyDescent="0.25">
      <c r="A86" s="5" t="s">
        <v>86</v>
      </c>
      <c r="B86" s="32">
        <v>-15613.398134154229</v>
      </c>
    </row>
    <row r="87" spans="1:2" x14ac:dyDescent="0.25">
      <c r="A87" s="5" t="s">
        <v>155</v>
      </c>
      <c r="B87" s="32">
        <v>-1926.2621551032555</v>
      </c>
    </row>
    <row r="88" spans="1:2" x14ac:dyDescent="0.25">
      <c r="A88" s="5" t="s">
        <v>80</v>
      </c>
      <c r="B88" s="32">
        <v>-2007.3654327429322</v>
      </c>
    </row>
    <row r="89" spans="1:2" x14ac:dyDescent="0.25">
      <c r="A89" s="5" t="s">
        <v>12</v>
      </c>
      <c r="B89" s="32">
        <v>-1134.7483654917849</v>
      </c>
    </row>
    <row r="90" spans="1:2" x14ac:dyDescent="0.25">
      <c r="A90" s="5" t="s">
        <v>125</v>
      </c>
      <c r="B90" s="32">
        <v>-64556.018809909205</v>
      </c>
    </row>
    <row r="91" spans="1:2" x14ac:dyDescent="0.25">
      <c r="A91" s="5" t="s">
        <v>81</v>
      </c>
      <c r="B91" s="32">
        <v>-1134.7483654917849</v>
      </c>
    </row>
    <row r="92" spans="1:2" x14ac:dyDescent="0.25">
      <c r="A92" s="5" t="s">
        <v>137</v>
      </c>
      <c r="B92" s="32">
        <v>-64556.018809909205</v>
      </c>
    </row>
    <row r="93" spans="1:2" x14ac:dyDescent="0.25">
      <c r="A93" s="5" t="s">
        <v>68</v>
      </c>
      <c r="B93" s="32">
        <v>-22017.723428347959</v>
      </c>
    </row>
    <row r="94" spans="1:2" x14ac:dyDescent="0.25">
      <c r="A94" s="5" t="s">
        <v>91</v>
      </c>
      <c r="B94" s="32">
        <v>-65535.285971893558</v>
      </c>
    </row>
    <row r="95" spans="1:2" x14ac:dyDescent="0.25">
      <c r="A95" s="5" t="s">
        <v>185</v>
      </c>
      <c r="B95" s="32">
        <v>0</v>
      </c>
    </row>
    <row r="96" spans="1:2" x14ac:dyDescent="0.25">
      <c r="A96" s="5" t="s">
        <v>130</v>
      </c>
      <c r="B96" s="32">
        <v>-66448.876371764083</v>
      </c>
    </row>
    <row r="97" spans="1:2" x14ac:dyDescent="0.25">
      <c r="A97" s="5" t="s">
        <v>7</v>
      </c>
      <c r="B97" s="32">
        <v>-1134.7483654917849</v>
      </c>
    </row>
    <row r="98" spans="1:2" x14ac:dyDescent="0.25">
      <c r="A98" s="5" t="s">
        <v>82</v>
      </c>
      <c r="B98" s="32">
        <v>-63853.084756511009</v>
      </c>
    </row>
    <row r="99" spans="1:2" x14ac:dyDescent="0.25">
      <c r="A99" s="5" t="s">
        <v>156</v>
      </c>
      <c r="B99" s="32">
        <v>-17577.102250943619</v>
      </c>
    </row>
    <row r="100" spans="1:2" x14ac:dyDescent="0.25">
      <c r="A100" s="5" t="s">
        <v>157</v>
      </c>
      <c r="B100" s="32">
        <v>-22442.934143908107</v>
      </c>
    </row>
    <row r="101" spans="1:2" x14ac:dyDescent="0.25">
      <c r="A101" s="5" t="s">
        <v>186</v>
      </c>
      <c r="B101" s="32">
        <v>0</v>
      </c>
    </row>
    <row r="102" spans="1:2" x14ac:dyDescent="0.25">
      <c r="A102" s="5" t="s">
        <v>99</v>
      </c>
      <c r="B102" s="32">
        <v>-1134.7483654917849</v>
      </c>
    </row>
    <row r="103" spans="1:2" x14ac:dyDescent="0.25">
      <c r="A103" s="5" t="s">
        <v>187</v>
      </c>
      <c r="B103" s="32">
        <v>0</v>
      </c>
    </row>
    <row r="104" spans="1:2" x14ac:dyDescent="0.25">
      <c r="A104" s="5" t="s">
        <v>465</v>
      </c>
      <c r="B104" s="32">
        <v>-3467.5092789387659</v>
      </c>
    </row>
    <row r="105" spans="1:2" x14ac:dyDescent="0.25">
      <c r="A105" s="5" t="s">
        <v>10</v>
      </c>
      <c r="B105" s="32">
        <v>-1134.7483654917849</v>
      </c>
    </row>
    <row r="106" spans="1:2" x14ac:dyDescent="0.25">
      <c r="A106" s="5" t="s">
        <v>76</v>
      </c>
      <c r="B106" s="32">
        <v>-1134.7483654917849</v>
      </c>
    </row>
    <row r="107" spans="1:2" x14ac:dyDescent="0.25">
      <c r="A107" s="5" t="s">
        <v>17</v>
      </c>
      <c r="B107" s="32">
        <v>-2486.2096225339646</v>
      </c>
    </row>
    <row r="108" spans="1:2" x14ac:dyDescent="0.25">
      <c r="A108" s="5" t="s">
        <v>132</v>
      </c>
      <c r="B108" s="32">
        <v>0</v>
      </c>
    </row>
    <row r="109" spans="1:2" x14ac:dyDescent="0.25">
      <c r="A109" s="5" t="s">
        <v>188</v>
      </c>
      <c r="B109" s="32">
        <v>-16009.541906691216</v>
      </c>
    </row>
    <row r="110" spans="1:2" x14ac:dyDescent="0.25">
      <c r="A110" s="5" t="s">
        <v>50</v>
      </c>
      <c r="B110" s="32">
        <v>-1134.7483654917849</v>
      </c>
    </row>
    <row r="111" spans="1:2" x14ac:dyDescent="0.25">
      <c r="A111" s="5" t="s">
        <v>189</v>
      </c>
      <c r="B111" s="32">
        <v>0</v>
      </c>
    </row>
    <row r="112" spans="1:2" x14ac:dyDescent="0.25">
      <c r="A112" s="5" t="s">
        <v>438</v>
      </c>
      <c r="B112" s="32">
        <v>0</v>
      </c>
    </row>
    <row r="113" spans="1:2" x14ac:dyDescent="0.25">
      <c r="A113" s="5" t="s">
        <v>11</v>
      </c>
      <c r="B113" s="32">
        <v>-2441.5163474393335</v>
      </c>
    </row>
    <row r="114" spans="1:2" x14ac:dyDescent="0.25">
      <c r="A114" s="5" t="s">
        <v>158</v>
      </c>
      <c r="B114" s="32">
        <v>-57964.631161972131</v>
      </c>
    </row>
    <row r="115" spans="1:2" x14ac:dyDescent="0.25">
      <c r="A115" s="5" t="s">
        <v>3</v>
      </c>
      <c r="B115" s="32">
        <v>-8555.9857052067746</v>
      </c>
    </row>
    <row r="116" spans="1:2" x14ac:dyDescent="0.25">
      <c r="A116" s="5" t="s">
        <v>71</v>
      </c>
      <c r="B116" s="32">
        <v>0</v>
      </c>
    </row>
    <row r="117" spans="1:2" x14ac:dyDescent="0.25">
      <c r="A117" s="5" t="s">
        <v>65</v>
      </c>
      <c r="B117" s="32">
        <v>-39027.232078765592</v>
      </c>
    </row>
    <row r="118" spans="1:2" x14ac:dyDescent="0.25">
      <c r="A118" s="5" t="s">
        <v>69</v>
      </c>
      <c r="B118" s="32">
        <v>-15613.398134154229</v>
      </c>
    </row>
    <row r="119" spans="1:2" x14ac:dyDescent="0.25">
      <c r="A119" s="5" t="s">
        <v>19</v>
      </c>
      <c r="B119" s="32">
        <v>0</v>
      </c>
    </row>
    <row r="120" spans="1:2" x14ac:dyDescent="0.25">
      <c r="A120" s="5" t="s">
        <v>5</v>
      </c>
      <c r="B120" s="32">
        <v>-287.68387464096179</v>
      </c>
    </row>
    <row r="121" spans="1:2" x14ac:dyDescent="0.25">
      <c r="A121" s="5" t="s">
        <v>190</v>
      </c>
      <c r="B121" s="32">
        <v>0</v>
      </c>
    </row>
    <row r="122" spans="1:2" x14ac:dyDescent="0.25">
      <c r="A122" s="5" t="s">
        <v>85</v>
      </c>
      <c r="B122" s="32">
        <v>-1134.7483654917849</v>
      </c>
    </row>
    <row r="123" spans="1:2" x14ac:dyDescent="0.25">
      <c r="A123" s="5" t="s">
        <v>191</v>
      </c>
      <c r="B123" s="32">
        <v>0</v>
      </c>
    </row>
    <row r="124" spans="1:2" x14ac:dyDescent="0.25">
      <c r="A124" s="5" t="s">
        <v>59</v>
      </c>
      <c r="B124" s="32">
        <v>-1134.7483654917849</v>
      </c>
    </row>
    <row r="125" spans="1:2" x14ac:dyDescent="0.25">
      <c r="A125" s="5" t="s">
        <v>131</v>
      </c>
      <c r="B125" s="32">
        <v>-64556.018809909205</v>
      </c>
    </row>
    <row r="126" spans="1:2" x14ac:dyDescent="0.25">
      <c r="A126" s="5" t="s">
        <v>212</v>
      </c>
      <c r="B126" s="32">
        <v>0</v>
      </c>
    </row>
    <row r="127" spans="1:2" x14ac:dyDescent="0.25">
      <c r="A127" s="5" t="s">
        <v>6</v>
      </c>
      <c r="B127" s="32">
        <v>-1134.7483654917849</v>
      </c>
    </row>
    <row r="128" spans="1:2" x14ac:dyDescent="0.25">
      <c r="A128" s="5" t="s">
        <v>8</v>
      </c>
      <c r="B128" s="32">
        <v>0</v>
      </c>
    </row>
    <row r="129" spans="1:2" x14ac:dyDescent="0.25">
      <c r="A129" s="5" t="s">
        <v>192</v>
      </c>
      <c r="B129" s="32">
        <v>-9877.3099706239718</v>
      </c>
    </row>
    <row r="130" spans="1:2" x14ac:dyDescent="0.25">
      <c r="A130" s="5" t="s">
        <v>106</v>
      </c>
      <c r="B130" s="32">
        <v>0</v>
      </c>
    </row>
    <row r="131" spans="1:2" x14ac:dyDescent="0.25">
      <c r="A131" s="5" t="s">
        <v>348</v>
      </c>
      <c r="B131" s="32">
        <v>-1601.8621434389495</v>
      </c>
    </row>
    <row r="132" spans="1:2" x14ac:dyDescent="0.25">
      <c r="A132" s="5" t="s">
        <v>193</v>
      </c>
      <c r="B132" s="32">
        <v>0</v>
      </c>
    </row>
    <row r="133" spans="1:2" x14ac:dyDescent="0.25">
      <c r="A133" s="5" t="s">
        <v>16</v>
      </c>
      <c r="B133" s="32">
        <v>-7328.4093727651589</v>
      </c>
    </row>
    <row r="134" spans="1:2" x14ac:dyDescent="0.25">
      <c r="A134" s="5" t="s">
        <v>159</v>
      </c>
      <c r="B134" s="32">
        <v>-15442.891236209369</v>
      </c>
    </row>
    <row r="135" spans="1:2" x14ac:dyDescent="0.25">
      <c r="A135" s="5" t="s">
        <v>194</v>
      </c>
      <c r="B135" s="32">
        <v>0</v>
      </c>
    </row>
    <row r="136" spans="1:2" x14ac:dyDescent="0.25">
      <c r="A136" s="5" t="s">
        <v>160</v>
      </c>
      <c r="B136" s="32">
        <v>-1323.0581089987847</v>
      </c>
    </row>
    <row r="137" spans="1:2" x14ac:dyDescent="0.25">
      <c r="A137" s="5" t="s">
        <v>84</v>
      </c>
      <c r="B137" s="32">
        <v>-1134.7483654917849</v>
      </c>
    </row>
    <row r="138" spans="1:2" x14ac:dyDescent="0.25">
      <c r="A138" s="5" t="s">
        <v>77</v>
      </c>
      <c r="B138" s="32">
        <v>-1134.7483654917849</v>
      </c>
    </row>
    <row r="139" spans="1:2" x14ac:dyDescent="0.25">
      <c r="A139" s="5" t="s">
        <v>126</v>
      </c>
      <c r="B139" s="32">
        <v>-66448.876371764083</v>
      </c>
    </row>
    <row r="140" spans="1:2" x14ac:dyDescent="0.25">
      <c r="A140" s="5" t="s">
        <v>129</v>
      </c>
      <c r="B140" s="32">
        <v>-66448.876371764083</v>
      </c>
    </row>
    <row r="141" spans="1:2" x14ac:dyDescent="0.25">
      <c r="A141" s="5" t="s">
        <v>4</v>
      </c>
      <c r="B141" s="32">
        <v>0</v>
      </c>
    </row>
    <row r="142" spans="1:2" x14ac:dyDescent="0.25">
      <c r="A142" s="5" t="s">
        <v>455</v>
      </c>
      <c r="B142" s="32">
        <v>0</v>
      </c>
    </row>
    <row r="143" spans="1:2" x14ac:dyDescent="0.25">
      <c r="A143" s="5" t="s">
        <v>83</v>
      </c>
      <c r="B143" s="32">
        <v>-1134.7483654917849</v>
      </c>
    </row>
    <row r="144" spans="1:2" x14ac:dyDescent="0.25">
      <c r="A144" s="5" t="s">
        <v>52</v>
      </c>
      <c r="B144" s="32">
        <v>-3242.3878117948152</v>
      </c>
    </row>
    <row r="145" spans="1:2" x14ac:dyDescent="0.25">
      <c r="A145" s="5" t="s">
        <v>58</v>
      </c>
      <c r="B145" s="32">
        <v>-59681.717968573364</v>
      </c>
    </row>
    <row r="146" spans="1:2" x14ac:dyDescent="0.25">
      <c r="A146" s="5" t="s">
        <v>195</v>
      </c>
      <c r="B146" s="32">
        <v>0</v>
      </c>
    </row>
    <row r="147" spans="1:2" x14ac:dyDescent="0.25">
      <c r="A147" s="5" t="s">
        <v>63</v>
      </c>
      <c r="B147" s="32">
        <v>0</v>
      </c>
    </row>
    <row r="148" spans="1:2" x14ac:dyDescent="0.25">
      <c r="A148" s="5" t="s">
        <v>196</v>
      </c>
      <c r="B148" s="32">
        <v>0</v>
      </c>
    </row>
    <row r="149" spans="1:2" x14ac:dyDescent="0.25">
      <c r="A149" s="5" t="s">
        <v>140</v>
      </c>
      <c r="B149" s="32">
        <v>-66448.876371764083</v>
      </c>
    </row>
    <row r="150" spans="1:2" x14ac:dyDescent="0.25">
      <c r="A150" s="5" t="s">
        <v>161</v>
      </c>
      <c r="B150" s="32">
        <v>-7421.2373397149904</v>
      </c>
    </row>
    <row r="151" spans="1:2" x14ac:dyDescent="0.25">
      <c r="A151" s="5" t="s">
        <v>108</v>
      </c>
      <c r="B151" s="32">
        <v>0</v>
      </c>
    </row>
    <row r="152" spans="1:2" x14ac:dyDescent="0.25">
      <c r="A152" s="5" t="s">
        <v>162</v>
      </c>
      <c r="B152" s="32">
        <v>-8129.9650667836295</v>
      </c>
    </row>
    <row r="153" spans="1:2" x14ac:dyDescent="0.25">
      <c r="A153" s="5" t="s">
        <v>18</v>
      </c>
      <c r="B153" s="32">
        <v>-1134.7483654917849</v>
      </c>
    </row>
    <row r="154" spans="1:2" x14ac:dyDescent="0.25">
      <c r="A154" s="5" t="s">
        <v>13</v>
      </c>
      <c r="B154" s="32">
        <v>-1134.7483654917849</v>
      </c>
    </row>
    <row r="155" spans="1:2" x14ac:dyDescent="0.25">
      <c r="A155" s="5" t="s">
        <v>79</v>
      </c>
      <c r="B155" s="32">
        <v>-1134.7483654917849</v>
      </c>
    </row>
    <row r="156" spans="1:2" x14ac:dyDescent="0.25">
      <c r="A156" s="5" t="s">
        <v>197</v>
      </c>
      <c r="B156" s="32">
        <v>0</v>
      </c>
    </row>
    <row r="157" spans="1:2" x14ac:dyDescent="0.25">
      <c r="A157" s="5" t="s">
        <v>88</v>
      </c>
      <c r="B157" s="32">
        <v>-1134.7483654917849</v>
      </c>
    </row>
    <row r="158" spans="1:2" x14ac:dyDescent="0.25">
      <c r="A158" s="5" t="s">
        <v>67</v>
      </c>
      <c r="B158" s="32">
        <v>-1134.7483654917849</v>
      </c>
    </row>
    <row r="159" spans="1:2" x14ac:dyDescent="0.25">
      <c r="A159" s="5" t="s">
        <v>198</v>
      </c>
      <c r="B159" s="32">
        <v>0</v>
      </c>
    </row>
    <row r="160" spans="1:2" x14ac:dyDescent="0.25">
      <c r="A160" s="5" t="s">
        <v>128</v>
      </c>
      <c r="B160" s="32">
        <v>-66448.876371764083</v>
      </c>
    </row>
    <row r="161" spans="1:2" x14ac:dyDescent="0.25">
      <c r="A161" s="5" t="s">
        <v>199</v>
      </c>
      <c r="B161" s="32">
        <v>0</v>
      </c>
    </row>
    <row r="162" spans="1:2" x14ac:dyDescent="0.25">
      <c r="A162" s="5" t="s">
        <v>66</v>
      </c>
      <c r="B162" s="32">
        <v>-1134.7483654917849</v>
      </c>
    </row>
    <row r="163" spans="1:2" x14ac:dyDescent="0.25">
      <c r="A163" s="5" t="s">
        <v>452</v>
      </c>
      <c r="B163" s="32">
        <v>0</v>
      </c>
    </row>
    <row r="164" spans="1:2" x14ac:dyDescent="0.25">
      <c r="A164" s="5" t="s">
        <v>92</v>
      </c>
      <c r="B164" s="32">
        <v>-1134.7483654917849</v>
      </c>
    </row>
    <row r="165" spans="1:2" x14ac:dyDescent="0.25">
      <c r="A165" s="5" t="s">
        <v>95</v>
      </c>
      <c r="B165" s="32">
        <v>-15613.398134154229</v>
      </c>
    </row>
    <row r="166" spans="1:2" x14ac:dyDescent="0.25">
      <c r="A166" s="5" t="s">
        <v>200</v>
      </c>
      <c r="B166" s="32">
        <v>-36961.664127845805</v>
      </c>
    </row>
    <row r="167" spans="1:2" ht="13" x14ac:dyDescent="0.3">
      <c r="A167" s="2"/>
      <c r="B167" s="20"/>
    </row>
    <row r="168" spans="1:2" x14ac:dyDescent="0.25">
      <c r="A168" s="19"/>
    </row>
    <row r="169" spans="1:2" x14ac:dyDescent="0.25">
      <c r="A169" s="19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B0AAC-A6E3-4700-BDDD-F0D7F670989B}">
  <sheetPr codeName="Planilha5"/>
  <dimension ref="A2:E15"/>
  <sheetViews>
    <sheetView workbookViewId="0">
      <selection activeCell="B16" sqref="B16"/>
    </sheetView>
  </sheetViews>
  <sheetFormatPr defaultColWidth="9.1796875" defaultRowHeight="12.5" x14ac:dyDescent="0.25"/>
  <cols>
    <col min="1" max="1" width="44" style="1" customWidth="1"/>
    <col min="2" max="2" width="30.54296875" style="1" customWidth="1"/>
    <col min="3" max="3" width="11.54296875" style="1" bestFit="1" customWidth="1"/>
    <col min="4" max="4" width="12.81640625" style="1" bestFit="1" customWidth="1"/>
    <col min="5" max="5" width="10.453125" style="1" bestFit="1" customWidth="1"/>
    <col min="6" max="6" width="13.1796875" style="1" customWidth="1"/>
    <col min="7" max="7" width="11.453125" style="1" bestFit="1" customWidth="1"/>
    <col min="8" max="16384" width="9.1796875" style="1"/>
  </cols>
  <sheetData>
    <row r="2" spans="1:5" ht="15" customHeight="1" x14ac:dyDescent="0.3">
      <c r="B2" s="2" t="str">
        <f>Índice!A8</f>
        <v>MÊS DE COMPETÊNCIA: Março de 2024</v>
      </c>
      <c r="D2" s="3"/>
    </row>
    <row r="3" spans="1:5" ht="16.5" customHeight="1" x14ac:dyDescent="0.3">
      <c r="B3" s="2" t="str">
        <f>Índice!A9</f>
        <v>MÊS DE DISTRIBUIÇÃO: Maio de 2024</v>
      </c>
      <c r="D3" s="3"/>
    </row>
    <row r="5" spans="1:5" ht="13" x14ac:dyDescent="0.3">
      <c r="A5" s="2" t="s">
        <v>615</v>
      </c>
    </row>
    <row r="6" spans="1:5" x14ac:dyDescent="0.25">
      <c r="A6" s="1" t="s">
        <v>202</v>
      </c>
    </row>
    <row r="8" spans="1:5" ht="13" x14ac:dyDescent="0.3">
      <c r="A8" s="4" t="s">
        <v>603</v>
      </c>
      <c r="B8" s="6" t="s">
        <v>604</v>
      </c>
    </row>
    <row r="9" spans="1:5" x14ac:dyDescent="0.25">
      <c r="A9" s="5" t="s">
        <v>605</v>
      </c>
      <c r="B9" s="7">
        <v>-17015.98</v>
      </c>
      <c r="C9" s="18"/>
      <c r="D9" s="14"/>
      <c r="E9" s="17"/>
    </row>
    <row r="10" spans="1:5" x14ac:dyDescent="0.25">
      <c r="A10" s="5" t="s">
        <v>606</v>
      </c>
      <c r="B10" s="7">
        <v>-244450.32</v>
      </c>
      <c r="C10" s="18"/>
      <c r="D10" s="14"/>
      <c r="E10" s="17"/>
    </row>
    <row r="11" spans="1:5" ht="13" x14ac:dyDescent="0.3">
      <c r="A11" s="4" t="s">
        <v>142</v>
      </c>
      <c r="B11" s="8">
        <f>SUM(B9:B10)</f>
        <v>-261466.30000000002</v>
      </c>
    </row>
    <row r="13" spans="1:5" x14ac:dyDescent="0.25">
      <c r="B13" s="14"/>
    </row>
    <row r="14" spans="1:5" x14ac:dyDescent="0.25">
      <c r="B14" s="14"/>
    </row>
    <row r="15" spans="1:5" x14ac:dyDescent="0.25">
      <c r="B15" s="14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84AE3-276E-44A9-A74E-4E341E1ADB08}">
  <sheetPr codeName="Planilha6"/>
  <dimension ref="A2:F10"/>
  <sheetViews>
    <sheetView workbookViewId="0">
      <selection activeCell="B14" sqref="B14"/>
    </sheetView>
  </sheetViews>
  <sheetFormatPr defaultColWidth="9.1796875" defaultRowHeight="12.5" x14ac:dyDescent="0.25"/>
  <cols>
    <col min="1" max="1" width="40.54296875" style="1" customWidth="1"/>
    <col min="2" max="2" width="38.453125" style="1" bestFit="1" customWidth="1"/>
    <col min="3" max="3" width="9.1796875" style="1" customWidth="1"/>
    <col min="4" max="16384" width="9.1796875" style="1"/>
  </cols>
  <sheetData>
    <row r="2" spans="1:6" ht="15" customHeight="1" x14ac:dyDescent="0.3">
      <c r="B2" s="2" t="str">
        <f>Índice!A8</f>
        <v>MÊS DE COMPETÊNCIA: Março de 2024</v>
      </c>
      <c r="C2" s="3"/>
      <c r="F2" s="3"/>
    </row>
    <row r="3" spans="1:6" ht="15" customHeight="1" x14ac:dyDescent="0.3">
      <c r="B3" s="2" t="str">
        <f>Índice!A9</f>
        <v>MÊS DE DISTRIBUIÇÃO: Maio de 2024</v>
      </c>
      <c r="C3" s="3"/>
      <c r="F3" s="3"/>
    </row>
    <row r="5" spans="1:6" ht="13" x14ac:dyDescent="0.3">
      <c r="A5" s="2" t="s">
        <v>607</v>
      </c>
    </row>
    <row r="6" spans="1:6" x14ac:dyDescent="0.25">
      <c r="A6" s="1" t="s">
        <v>202</v>
      </c>
    </row>
    <row r="8" spans="1:6" ht="13" x14ac:dyDescent="0.3">
      <c r="A8" s="4" t="s">
        <v>1</v>
      </c>
      <c r="B8" s="6" t="s">
        <v>593</v>
      </c>
    </row>
    <row r="9" spans="1:6" x14ac:dyDescent="0.25">
      <c r="A9" s="10" t="s">
        <v>71</v>
      </c>
      <c r="B9" s="27">
        <v>4011596.2</v>
      </c>
    </row>
    <row r="10" spans="1:6" x14ac:dyDescent="0.25">
      <c r="A10" s="5" t="s">
        <v>592</v>
      </c>
      <c r="B10" s="36">
        <v>-4011596.2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734E-F015-405D-8606-D9D870C99945}">
  <sheetPr codeName="Planilha7"/>
  <dimension ref="A2:I12"/>
  <sheetViews>
    <sheetView workbookViewId="0">
      <selection activeCell="C9" sqref="C9"/>
    </sheetView>
  </sheetViews>
  <sheetFormatPr defaultColWidth="9.1796875" defaultRowHeight="12.5" x14ac:dyDescent="0.25"/>
  <cols>
    <col min="1" max="1" width="29.453125" style="1" customWidth="1"/>
    <col min="2" max="3" width="30.54296875" style="1" customWidth="1"/>
    <col min="4" max="4" width="23.81640625" style="1" customWidth="1"/>
    <col min="5" max="16384" width="9.1796875" style="1"/>
  </cols>
  <sheetData>
    <row r="2" spans="1:9" ht="15" customHeight="1" x14ac:dyDescent="0.3">
      <c r="B2" s="2" t="str">
        <f>Índice!A8</f>
        <v>MÊS DE COMPETÊNCIA: Março de 2024</v>
      </c>
      <c r="C2" s="3"/>
      <c r="D2" s="3"/>
      <c r="F2" s="3"/>
    </row>
    <row r="3" spans="1:9" ht="15" customHeight="1" x14ac:dyDescent="0.3">
      <c r="B3" s="2" t="str">
        <f>Índice!A9</f>
        <v>MÊS DE DISTRIBUIÇÃO: Maio de 2024</v>
      </c>
      <c r="C3" s="3"/>
      <c r="D3" s="3"/>
      <c r="F3" s="3"/>
      <c r="G3" s="3"/>
      <c r="H3" s="3"/>
      <c r="I3" s="3"/>
    </row>
    <row r="4" spans="1:9" ht="13" x14ac:dyDescent="0.3">
      <c r="F4" s="3"/>
      <c r="G4" s="3"/>
      <c r="H4" s="3"/>
      <c r="I4" s="3"/>
    </row>
    <row r="5" spans="1:9" ht="13" x14ac:dyDescent="0.3">
      <c r="A5" s="2" t="s">
        <v>608</v>
      </c>
      <c r="F5" s="3"/>
      <c r="G5" s="3"/>
      <c r="H5" s="3"/>
      <c r="I5" s="3"/>
    </row>
    <row r="6" spans="1:9" ht="13" x14ac:dyDescent="0.3">
      <c r="F6" s="3"/>
      <c r="G6" s="3"/>
      <c r="H6" s="3"/>
      <c r="I6" s="3"/>
    </row>
    <row r="7" spans="1:9" ht="13" x14ac:dyDescent="0.3">
      <c r="A7" s="6" t="s">
        <v>1</v>
      </c>
      <c r="B7" s="6" t="s">
        <v>0</v>
      </c>
      <c r="C7" s="6" t="s">
        <v>203</v>
      </c>
      <c r="F7" s="3"/>
      <c r="G7" s="3"/>
      <c r="H7" s="3"/>
      <c r="I7" s="3"/>
    </row>
    <row r="8" spans="1:9" ht="13" x14ac:dyDescent="0.3">
      <c r="A8" s="5" t="s">
        <v>253</v>
      </c>
      <c r="B8" s="15" t="s">
        <v>241</v>
      </c>
      <c r="C8" s="33">
        <v>0</v>
      </c>
      <c r="F8" s="3"/>
      <c r="G8" s="3"/>
      <c r="H8" s="3"/>
      <c r="I8" s="3"/>
    </row>
    <row r="9" spans="1:9" ht="13" x14ac:dyDescent="0.3">
      <c r="A9" s="5" t="s">
        <v>506</v>
      </c>
      <c r="B9" s="15" t="s">
        <v>507</v>
      </c>
      <c r="C9" s="33">
        <v>-3993172.65</v>
      </c>
      <c r="F9" s="3"/>
      <c r="G9" s="3"/>
      <c r="H9" s="3"/>
      <c r="I9" s="3"/>
    </row>
    <row r="10" spans="1:9" ht="13" x14ac:dyDescent="0.3">
      <c r="A10" s="10" t="s">
        <v>510</v>
      </c>
      <c r="B10" s="15" t="s">
        <v>511</v>
      </c>
      <c r="C10" s="33">
        <v>-521879.68</v>
      </c>
      <c r="F10" s="3"/>
      <c r="G10" s="3"/>
      <c r="H10" s="3"/>
      <c r="I10" s="3"/>
    </row>
    <row r="11" spans="1:9" x14ac:dyDescent="0.25">
      <c r="A11" s="5" t="s">
        <v>520</v>
      </c>
      <c r="B11" s="15" t="s">
        <v>521</v>
      </c>
      <c r="C11" s="33">
        <v>-4031116.6</v>
      </c>
    </row>
    <row r="12" spans="1:9" ht="13" x14ac:dyDescent="0.3">
      <c r="A12" s="4" t="s">
        <v>142</v>
      </c>
      <c r="B12" s="6" t="s">
        <v>522</v>
      </c>
      <c r="C12" s="8">
        <f>SUM(C8:C11)</f>
        <v>-8546168.9299999997</v>
      </c>
      <c r="F12" s="3"/>
      <c r="G12" s="3"/>
      <c r="H12" s="3"/>
      <c r="I12" s="3"/>
    </row>
  </sheetData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6B165-F9CC-4CBD-A7C5-319E6A4D2D95}">
  <sheetPr codeName="Planilha8"/>
  <dimension ref="A2:G200"/>
  <sheetViews>
    <sheetView workbookViewId="0">
      <selection activeCell="E17" sqref="E17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3" width="9.1796875" style="1"/>
    <col min="4" max="4" width="11.26953125" style="1" bestFit="1" customWidth="1"/>
    <col min="5" max="6" width="9.1796875" style="1"/>
    <col min="7" max="7" width="12.26953125" style="1" bestFit="1" customWidth="1"/>
    <col min="8" max="16384" width="9.1796875" style="1"/>
  </cols>
  <sheetData>
    <row r="2" spans="1:7" ht="15" customHeight="1" x14ac:dyDescent="0.3">
      <c r="B2" s="2" t="str">
        <f>Índice!A8</f>
        <v>MÊS DE COMPETÊNCIA: Março de 2024</v>
      </c>
    </row>
    <row r="3" spans="1:7" ht="15" customHeight="1" x14ac:dyDescent="0.3">
      <c r="B3" s="2" t="str">
        <f>Índice!A9</f>
        <v>MÊS DE DISTRIBUIÇÃO: Maio de 2024</v>
      </c>
    </row>
    <row r="5" spans="1:7" ht="13" x14ac:dyDescent="0.3">
      <c r="A5" s="2" t="s">
        <v>586</v>
      </c>
    </row>
    <row r="6" spans="1:7" x14ac:dyDescent="0.25">
      <c r="A6" s="1" t="s">
        <v>509</v>
      </c>
    </row>
    <row r="8" spans="1:7" ht="13" x14ac:dyDescent="0.3">
      <c r="A8" s="4" t="s">
        <v>1</v>
      </c>
      <c r="B8" s="6" t="s">
        <v>616</v>
      </c>
      <c r="G8" s="18"/>
    </row>
    <row r="9" spans="1:7" x14ac:dyDescent="0.25">
      <c r="A9" s="10" t="s">
        <v>3</v>
      </c>
      <c r="B9" s="30">
        <f>-SUM(B10:B200)</f>
        <v>3030507.2045793757</v>
      </c>
      <c r="D9" s="17"/>
      <c r="G9" s="17"/>
    </row>
    <row r="10" spans="1:7" x14ac:dyDescent="0.25">
      <c r="A10" s="5" t="s">
        <v>187</v>
      </c>
      <c r="B10" s="28">
        <v>3104.7962404966906</v>
      </c>
    </row>
    <row r="11" spans="1:7" x14ac:dyDescent="0.25">
      <c r="A11" s="5" t="s">
        <v>172</v>
      </c>
      <c r="B11" s="29">
        <v>3052.4582689443291</v>
      </c>
    </row>
    <row r="12" spans="1:7" x14ac:dyDescent="0.25">
      <c r="A12" s="5" t="s">
        <v>195</v>
      </c>
      <c r="B12" s="29">
        <v>2758.7875943125459</v>
      </c>
    </row>
    <row r="13" spans="1:7" x14ac:dyDescent="0.25">
      <c r="A13" s="5" t="s">
        <v>166</v>
      </c>
      <c r="B13" s="25">
        <v>2735.3158231321522</v>
      </c>
    </row>
    <row r="14" spans="1:7" x14ac:dyDescent="0.25">
      <c r="A14" s="5" t="s">
        <v>105</v>
      </c>
      <c r="B14" s="25">
        <v>0</v>
      </c>
    </row>
    <row r="15" spans="1:7" x14ac:dyDescent="0.25">
      <c r="A15" s="5" t="s">
        <v>72</v>
      </c>
      <c r="B15" s="25">
        <v>2076.3390644703254</v>
      </c>
    </row>
    <row r="16" spans="1:7" x14ac:dyDescent="0.25">
      <c r="A16" s="5" t="s">
        <v>239</v>
      </c>
      <c r="B16" s="25">
        <v>1979.2095594043496</v>
      </c>
    </row>
    <row r="17" spans="1:2" x14ac:dyDescent="0.25">
      <c r="A17" s="5" t="s">
        <v>232</v>
      </c>
      <c r="B17" s="25">
        <v>1922.5692714629204</v>
      </c>
    </row>
    <row r="18" spans="1:2" x14ac:dyDescent="0.25">
      <c r="A18" s="5" t="s">
        <v>53</v>
      </c>
      <c r="B18" s="25">
        <v>1843.5309444648792</v>
      </c>
    </row>
    <row r="19" spans="1:2" x14ac:dyDescent="0.25">
      <c r="A19" s="5" t="s">
        <v>233</v>
      </c>
      <c r="B19" s="25">
        <v>1805.7993787268526</v>
      </c>
    </row>
    <row r="20" spans="1:2" x14ac:dyDescent="0.25">
      <c r="A20" s="5" t="s">
        <v>57</v>
      </c>
      <c r="B20" s="25">
        <v>1629.2111714236828</v>
      </c>
    </row>
    <row r="21" spans="1:2" x14ac:dyDescent="0.25">
      <c r="A21" s="5" t="s">
        <v>89</v>
      </c>
      <c r="B21" s="25">
        <v>1531.9830798183118</v>
      </c>
    </row>
    <row r="22" spans="1:2" x14ac:dyDescent="0.25">
      <c r="A22" s="5" t="s">
        <v>227</v>
      </c>
      <c r="B22" s="25">
        <v>1411.827576095111</v>
      </c>
    </row>
    <row r="23" spans="1:2" x14ac:dyDescent="0.25">
      <c r="A23" s="5" t="s">
        <v>75</v>
      </c>
      <c r="B23" s="25">
        <v>1374.1947663294388</v>
      </c>
    </row>
    <row r="24" spans="1:2" x14ac:dyDescent="0.25">
      <c r="A24" s="5" t="s">
        <v>240</v>
      </c>
      <c r="B24" s="25">
        <v>1041.5000184914759</v>
      </c>
    </row>
    <row r="25" spans="1:2" x14ac:dyDescent="0.25">
      <c r="A25" s="5" t="s">
        <v>226</v>
      </c>
      <c r="B25" s="25">
        <v>885.74466678070996</v>
      </c>
    </row>
    <row r="26" spans="1:2" x14ac:dyDescent="0.25">
      <c r="A26" s="5" t="s">
        <v>5</v>
      </c>
      <c r="B26" s="25">
        <v>750.05680247374301</v>
      </c>
    </row>
    <row r="27" spans="1:2" x14ac:dyDescent="0.25">
      <c r="A27" s="5" t="s">
        <v>445</v>
      </c>
      <c r="B27" s="25">
        <v>515.61829025592669</v>
      </c>
    </row>
    <row r="28" spans="1:2" x14ac:dyDescent="0.25">
      <c r="A28" s="5" t="s">
        <v>54</v>
      </c>
      <c r="B28" s="25">
        <v>510.74169536780954</v>
      </c>
    </row>
    <row r="29" spans="1:2" x14ac:dyDescent="0.25">
      <c r="A29" s="5" t="s">
        <v>228</v>
      </c>
      <c r="B29" s="25">
        <v>499.46877468299823</v>
      </c>
    </row>
    <row r="30" spans="1:2" x14ac:dyDescent="0.25">
      <c r="A30" s="5" t="s">
        <v>242</v>
      </c>
      <c r="B30" s="25">
        <v>491.57113923829729</v>
      </c>
    </row>
    <row r="31" spans="1:2" x14ac:dyDescent="0.25">
      <c r="A31" s="5" t="s">
        <v>243</v>
      </c>
      <c r="B31" s="25">
        <v>491.57113923829729</v>
      </c>
    </row>
    <row r="32" spans="1:2" x14ac:dyDescent="0.25">
      <c r="A32" s="5" t="s">
        <v>244</v>
      </c>
      <c r="B32" s="25">
        <v>491.57113923829729</v>
      </c>
    </row>
    <row r="33" spans="1:2" x14ac:dyDescent="0.25">
      <c r="A33" s="5" t="s">
        <v>493</v>
      </c>
      <c r="B33" s="25">
        <v>491.57113923829729</v>
      </c>
    </row>
    <row r="34" spans="1:2" x14ac:dyDescent="0.25">
      <c r="A34" s="5" t="s">
        <v>213</v>
      </c>
      <c r="B34" s="25">
        <v>491.57113923829729</v>
      </c>
    </row>
    <row r="35" spans="1:2" x14ac:dyDescent="0.25">
      <c r="A35" s="5" t="s">
        <v>245</v>
      </c>
      <c r="B35" s="25">
        <v>491.57113923829729</v>
      </c>
    </row>
    <row r="36" spans="1:2" x14ac:dyDescent="0.25">
      <c r="A36" s="5" t="s">
        <v>494</v>
      </c>
      <c r="B36" s="25">
        <v>491.57113923829729</v>
      </c>
    </row>
    <row r="37" spans="1:2" x14ac:dyDescent="0.25">
      <c r="A37" s="5" t="s">
        <v>246</v>
      </c>
      <c r="B37" s="25">
        <v>491.57113923829729</v>
      </c>
    </row>
    <row r="38" spans="1:2" x14ac:dyDescent="0.25">
      <c r="A38" s="5" t="s">
        <v>495</v>
      </c>
      <c r="B38" s="25">
        <v>491.57113923829729</v>
      </c>
    </row>
    <row r="39" spans="1:2" x14ac:dyDescent="0.25">
      <c r="A39" s="5" t="s">
        <v>247</v>
      </c>
      <c r="B39" s="25">
        <v>491.57113923829729</v>
      </c>
    </row>
    <row r="40" spans="1:2" x14ac:dyDescent="0.25">
      <c r="A40" s="5" t="s">
        <v>248</v>
      </c>
      <c r="B40" s="25">
        <v>491.57113923829729</v>
      </c>
    </row>
    <row r="41" spans="1:2" x14ac:dyDescent="0.25">
      <c r="A41" s="5" t="s">
        <v>249</v>
      </c>
      <c r="B41" s="25">
        <v>491.57113923829729</v>
      </c>
    </row>
    <row r="42" spans="1:2" x14ac:dyDescent="0.25">
      <c r="A42" s="5" t="s">
        <v>496</v>
      </c>
      <c r="B42" s="25">
        <v>491.57113923829729</v>
      </c>
    </row>
    <row r="43" spans="1:2" x14ac:dyDescent="0.25">
      <c r="A43" s="5" t="s">
        <v>250</v>
      </c>
      <c r="B43" s="25">
        <v>491.57113923829729</v>
      </c>
    </row>
    <row r="44" spans="1:2" x14ac:dyDescent="0.25">
      <c r="A44" s="5" t="s">
        <v>497</v>
      </c>
      <c r="B44" s="25">
        <v>491.57113923829729</v>
      </c>
    </row>
    <row r="45" spans="1:2" x14ac:dyDescent="0.25">
      <c r="A45" s="5" t="s">
        <v>498</v>
      </c>
      <c r="B45" s="25">
        <v>491.57113923829729</v>
      </c>
    </row>
    <row r="46" spans="1:2" x14ac:dyDescent="0.25">
      <c r="A46" s="5" t="s">
        <v>499</v>
      </c>
      <c r="B46" s="25">
        <v>491.57113923829729</v>
      </c>
    </row>
    <row r="47" spans="1:2" x14ac:dyDescent="0.25">
      <c r="A47" s="5" t="s">
        <v>500</v>
      </c>
      <c r="B47" s="25">
        <v>491.57113923829729</v>
      </c>
    </row>
    <row r="48" spans="1:2" x14ac:dyDescent="0.25">
      <c r="A48" s="5" t="s">
        <v>252</v>
      </c>
      <c r="B48" s="25">
        <v>491.57113923829729</v>
      </c>
    </row>
    <row r="49" spans="1:2" x14ac:dyDescent="0.25">
      <c r="A49" s="5" t="s">
        <v>251</v>
      </c>
      <c r="B49" s="25">
        <v>491.57113923829729</v>
      </c>
    </row>
    <row r="50" spans="1:2" x14ac:dyDescent="0.25">
      <c r="A50" s="5" t="s">
        <v>216</v>
      </c>
      <c r="B50" s="25">
        <v>369.86984600108468</v>
      </c>
    </row>
    <row r="51" spans="1:2" x14ac:dyDescent="0.25">
      <c r="A51" s="5" t="s">
        <v>31</v>
      </c>
      <c r="B51" s="25">
        <v>174.0386546295035</v>
      </c>
    </row>
    <row r="52" spans="1:2" x14ac:dyDescent="0.25">
      <c r="A52" s="5" t="s">
        <v>234</v>
      </c>
      <c r="B52" s="25">
        <v>166.91225959807744</v>
      </c>
    </row>
    <row r="53" spans="1:2" x14ac:dyDescent="0.25">
      <c r="A53" s="5" t="s">
        <v>447</v>
      </c>
      <c r="B53" s="25">
        <v>7.8141924064778472</v>
      </c>
    </row>
    <row r="54" spans="1:2" x14ac:dyDescent="0.25">
      <c r="A54" s="5" t="s">
        <v>236</v>
      </c>
      <c r="B54" s="25">
        <v>-211.98910667441496</v>
      </c>
    </row>
    <row r="55" spans="1:2" x14ac:dyDescent="0.25">
      <c r="A55" s="5" t="s">
        <v>17</v>
      </c>
      <c r="B55" s="25">
        <v>-306.7168780162533</v>
      </c>
    </row>
    <row r="56" spans="1:2" x14ac:dyDescent="0.25">
      <c r="A56" s="5" t="s">
        <v>224</v>
      </c>
      <c r="B56" s="25">
        <v>-321.68318140007949</v>
      </c>
    </row>
    <row r="57" spans="1:2" x14ac:dyDescent="0.25">
      <c r="A57" s="5" t="s">
        <v>119</v>
      </c>
      <c r="B57" s="25">
        <v>-427.09567566826405</v>
      </c>
    </row>
    <row r="58" spans="1:2" x14ac:dyDescent="0.25">
      <c r="A58" s="5" t="s">
        <v>222</v>
      </c>
      <c r="B58" s="25">
        <v>-427.09567566826405</v>
      </c>
    </row>
    <row r="59" spans="1:2" x14ac:dyDescent="0.25">
      <c r="A59" s="5" t="s">
        <v>171</v>
      </c>
      <c r="B59" s="25">
        <v>-638.99900895727876</v>
      </c>
    </row>
    <row r="60" spans="1:2" x14ac:dyDescent="0.25">
      <c r="A60" s="5" t="s">
        <v>174</v>
      </c>
      <c r="B60" s="25">
        <v>-741.73653853574513</v>
      </c>
    </row>
    <row r="61" spans="1:2" x14ac:dyDescent="0.25">
      <c r="A61" s="5" t="s">
        <v>74</v>
      </c>
      <c r="B61" s="25">
        <v>-843.65735822880708</v>
      </c>
    </row>
    <row r="62" spans="1:2" x14ac:dyDescent="0.25">
      <c r="A62" s="5" t="s">
        <v>65</v>
      </c>
      <c r="B62" s="25">
        <v>-843.65735822880708</v>
      </c>
    </row>
    <row r="63" spans="1:2" x14ac:dyDescent="0.25">
      <c r="A63" s="5" t="s">
        <v>201</v>
      </c>
      <c r="B63" s="25">
        <v>-1023.4545106077508</v>
      </c>
    </row>
    <row r="64" spans="1:2" x14ac:dyDescent="0.25">
      <c r="A64" s="5" t="s">
        <v>449</v>
      </c>
      <c r="B64" s="25">
        <v>-1058.8164000874053</v>
      </c>
    </row>
    <row r="65" spans="1:2" x14ac:dyDescent="0.25">
      <c r="A65" s="5" t="s">
        <v>4</v>
      </c>
      <c r="B65" s="25">
        <v>-985.31066967721381</v>
      </c>
    </row>
    <row r="66" spans="1:2" x14ac:dyDescent="0.25">
      <c r="A66" s="5" t="s">
        <v>223</v>
      </c>
      <c r="B66" s="25">
        <v>-1308.5755361703705</v>
      </c>
    </row>
    <row r="67" spans="1:2" x14ac:dyDescent="0.25">
      <c r="A67" s="5" t="s">
        <v>87</v>
      </c>
      <c r="B67" s="25">
        <v>-1317.6265736378321</v>
      </c>
    </row>
    <row r="68" spans="1:2" x14ac:dyDescent="0.25">
      <c r="A68" s="5" t="s">
        <v>182</v>
      </c>
      <c r="B68" s="25">
        <v>-1406.1670610223837</v>
      </c>
    </row>
    <row r="69" spans="1:2" x14ac:dyDescent="0.25">
      <c r="A69" s="5" t="s">
        <v>152</v>
      </c>
      <c r="B69" s="25">
        <v>0</v>
      </c>
    </row>
    <row r="70" spans="1:2" x14ac:dyDescent="0.25">
      <c r="A70" s="5" t="s">
        <v>98</v>
      </c>
      <c r="B70" s="25">
        <v>-1708.8769313147131</v>
      </c>
    </row>
    <row r="71" spans="1:2" x14ac:dyDescent="0.25">
      <c r="A71" s="5" t="s">
        <v>230</v>
      </c>
      <c r="B71" s="25">
        <v>-1728.7491462306207</v>
      </c>
    </row>
    <row r="72" spans="1:2" x14ac:dyDescent="0.25">
      <c r="A72" s="5" t="s">
        <v>219</v>
      </c>
      <c r="B72" s="25">
        <v>-1789.2502259813164</v>
      </c>
    </row>
    <row r="73" spans="1:2" x14ac:dyDescent="0.25">
      <c r="A73" s="5" t="s">
        <v>156</v>
      </c>
      <c r="B73" s="25">
        <v>-1824.3912488525218</v>
      </c>
    </row>
    <row r="74" spans="1:2" x14ac:dyDescent="0.25">
      <c r="A74" s="5" t="s">
        <v>143</v>
      </c>
      <c r="B74" s="25">
        <v>-1872.3776842215327</v>
      </c>
    </row>
    <row r="75" spans="1:2" x14ac:dyDescent="0.25">
      <c r="A75" s="5" t="s">
        <v>501</v>
      </c>
      <c r="B75" s="25">
        <v>-2061.0421678341645</v>
      </c>
    </row>
    <row r="76" spans="1:2" x14ac:dyDescent="0.25">
      <c r="A76" s="5" t="s">
        <v>220</v>
      </c>
      <c r="B76" s="25">
        <v>-2305.4661940143915</v>
      </c>
    </row>
    <row r="77" spans="1:2" x14ac:dyDescent="0.25">
      <c r="A77" s="5" t="s">
        <v>221</v>
      </c>
      <c r="B77" s="25">
        <v>-2400.7573168640265</v>
      </c>
    </row>
    <row r="78" spans="1:2" x14ac:dyDescent="0.25">
      <c r="A78" s="5" t="s">
        <v>100</v>
      </c>
      <c r="B78" s="25">
        <v>-2598.6900078847643</v>
      </c>
    </row>
    <row r="79" spans="1:2" x14ac:dyDescent="0.25">
      <c r="A79" s="5" t="s">
        <v>70</v>
      </c>
      <c r="B79" s="25">
        <v>0</v>
      </c>
    </row>
    <row r="80" spans="1:2" x14ac:dyDescent="0.25">
      <c r="A80" s="5" t="s">
        <v>55</v>
      </c>
      <c r="B80" s="25">
        <v>-2598.6900078847643</v>
      </c>
    </row>
    <row r="81" spans="1:2" x14ac:dyDescent="0.25">
      <c r="A81" s="5" t="s">
        <v>122</v>
      </c>
      <c r="B81" s="25">
        <v>-2598.6900078847643</v>
      </c>
    </row>
    <row r="82" spans="1:2" x14ac:dyDescent="0.25">
      <c r="A82" s="5" t="s">
        <v>61</v>
      </c>
      <c r="B82" s="25">
        <v>-2598.6900078847643</v>
      </c>
    </row>
    <row r="83" spans="1:2" x14ac:dyDescent="0.25">
      <c r="A83" s="5" t="s">
        <v>12</v>
      </c>
      <c r="B83" s="25">
        <v>-2598.6900078847643</v>
      </c>
    </row>
    <row r="84" spans="1:2" x14ac:dyDescent="0.25">
      <c r="A84" s="5" t="s">
        <v>68</v>
      </c>
      <c r="B84" s="25">
        <v>-2598.6900078847643</v>
      </c>
    </row>
    <row r="85" spans="1:2" x14ac:dyDescent="0.25">
      <c r="A85" s="5" t="s">
        <v>82</v>
      </c>
      <c r="B85" s="25">
        <v>-2598.6900078847643</v>
      </c>
    </row>
    <row r="86" spans="1:2" x14ac:dyDescent="0.25">
      <c r="A86" s="5" t="s">
        <v>11</v>
      </c>
      <c r="B86" s="25">
        <v>-2598.6900078847643</v>
      </c>
    </row>
    <row r="87" spans="1:2" x14ac:dyDescent="0.25">
      <c r="A87" s="5" t="s">
        <v>8</v>
      </c>
      <c r="B87" s="25">
        <v>0</v>
      </c>
    </row>
    <row r="88" spans="1:2" x14ac:dyDescent="0.25">
      <c r="A88" s="5" t="s">
        <v>16</v>
      </c>
      <c r="B88" s="25">
        <v>-2598.6900078847643</v>
      </c>
    </row>
    <row r="89" spans="1:2" x14ac:dyDescent="0.25">
      <c r="A89" s="5" t="s">
        <v>52</v>
      </c>
      <c r="B89" s="25">
        <v>-2598.6900078847643</v>
      </c>
    </row>
    <row r="90" spans="1:2" x14ac:dyDescent="0.25">
      <c r="A90" s="5" t="s">
        <v>124</v>
      </c>
      <c r="B90" s="25">
        <v>-2696.4498668615161</v>
      </c>
    </row>
    <row r="91" spans="1:2" x14ac:dyDescent="0.25">
      <c r="A91" s="5" t="s">
        <v>6</v>
      </c>
      <c r="B91" s="25">
        <v>-2798.7982810891899</v>
      </c>
    </row>
    <row r="92" spans="1:2" x14ac:dyDescent="0.25">
      <c r="A92" s="5" t="s">
        <v>218</v>
      </c>
      <c r="B92" s="25">
        <v>-2802.8200882204692</v>
      </c>
    </row>
    <row r="93" spans="1:2" x14ac:dyDescent="0.25">
      <c r="A93" s="5" t="s">
        <v>9</v>
      </c>
      <c r="B93" s="25">
        <v>-2836.8799023277538</v>
      </c>
    </row>
    <row r="94" spans="1:2" x14ac:dyDescent="0.25">
      <c r="A94" s="5" t="s">
        <v>79</v>
      </c>
      <c r="B94" s="25">
        <v>-2860.5308585358107</v>
      </c>
    </row>
    <row r="95" spans="1:2" x14ac:dyDescent="0.25">
      <c r="A95" s="5" t="s">
        <v>377</v>
      </c>
      <c r="B95" s="25">
        <v>-2968.7677741252719</v>
      </c>
    </row>
    <row r="96" spans="1:2" x14ac:dyDescent="0.25">
      <c r="A96" s="5" t="s">
        <v>78</v>
      </c>
      <c r="B96" s="25">
        <v>-3004.9341350329705</v>
      </c>
    </row>
    <row r="97" spans="1:2" x14ac:dyDescent="0.25">
      <c r="A97" s="5" t="s">
        <v>18</v>
      </c>
      <c r="B97" s="25">
        <v>-3004.9341350329705</v>
      </c>
    </row>
    <row r="98" spans="1:2" x14ac:dyDescent="0.25">
      <c r="A98" s="5" t="s">
        <v>149</v>
      </c>
      <c r="B98" s="25">
        <v>-3059.7543759439595</v>
      </c>
    </row>
    <row r="99" spans="1:2" x14ac:dyDescent="0.25">
      <c r="A99" s="5" t="s">
        <v>92</v>
      </c>
      <c r="B99" s="25">
        <v>-3093.7218000252292</v>
      </c>
    </row>
    <row r="100" spans="1:2" x14ac:dyDescent="0.25">
      <c r="A100" s="5" t="s">
        <v>103</v>
      </c>
      <c r="B100" s="25">
        <v>-3102.7155777359708</v>
      </c>
    </row>
    <row r="101" spans="1:2" x14ac:dyDescent="0.25">
      <c r="A101" s="5" t="s">
        <v>14</v>
      </c>
      <c r="B101" s="25">
        <v>-3109.4317032525742</v>
      </c>
    </row>
    <row r="102" spans="1:2" x14ac:dyDescent="0.25">
      <c r="A102" s="5" t="s">
        <v>93</v>
      </c>
      <c r="B102" s="25">
        <v>-3109.4317032525742</v>
      </c>
    </row>
    <row r="103" spans="1:2" x14ac:dyDescent="0.25">
      <c r="A103" s="5" t="s">
        <v>49</v>
      </c>
      <c r="B103" s="25">
        <v>-3109.4317032525742</v>
      </c>
    </row>
    <row r="104" spans="1:2" x14ac:dyDescent="0.25">
      <c r="A104" s="5" t="s">
        <v>210</v>
      </c>
      <c r="B104" s="25">
        <v>-3109.4317032525742</v>
      </c>
    </row>
    <row r="105" spans="1:2" x14ac:dyDescent="0.25">
      <c r="A105" s="5" t="s">
        <v>94</v>
      </c>
      <c r="B105" s="25">
        <v>-3109.4317032525742</v>
      </c>
    </row>
    <row r="106" spans="1:2" x14ac:dyDescent="0.25">
      <c r="A106" s="5" t="s">
        <v>127</v>
      </c>
      <c r="B106" s="25">
        <v>-3109.4317032525742</v>
      </c>
    </row>
    <row r="107" spans="1:2" x14ac:dyDescent="0.25">
      <c r="A107" s="5" t="s">
        <v>90</v>
      </c>
      <c r="B107" s="25">
        <v>-3109.4317032525742</v>
      </c>
    </row>
    <row r="108" spans="1:2" x14ac:dyDescent="0.25">
      <c r="A108" s="5" t="s">
        <v>121</v>
      </c>
      <c r="B108" s="25">
        <v>-3109.4317032525742</v>
      </c>
    </row>
    <row r="109" spans="1:2" x14ac:dyDescent="0.25">
      <c r="A109" s="5" t="s">
        <v>141</v>
      </c>
      <c r="B109" s="25">
        <v>-3109.4317032525742</v>
      </c>
    </row>
    <row r="110" spans="1:2" x14ac:dyDescent="0.25">
      <c r="A110" s="5" t="s">
        <v>86</v>
      </c>
      <c r="B110" s="25">
        <v>-3109.4317032525742</v>
      </c>
    </row>
    <row r="111" spans="1:2" x14ac:dyDescent="0.25">
      <c r="A111" s="5" t="s">
        <v>80</v>
      </c>
      <c r="B111" s="25">
        <v>-3109.4317032525742</v>
      </c>
    </row>
    <row r="112" spans="1:2" x14ac:dyDescent="0.25">
      <c r="A112" s="5" t="s">
        <v>81</v>
      </c>
      <c r="B112" s="25">
        <v>-3109.4317032525742</v>
      </c>
    </row>
    <row r="113" spans="1:2" x14ac:dyDescent="0.25">
      <c r="A113" s="5" t="s">
        <v>137</v>
      </c>
      <c r="B113" s="25">
        <v>-3109.4317032525742</v>
      </c>
    </row>
    <row r="114" spans="1:2" x14ac:dyDescent="0.25">
      <c r="A114" s="5" t="s">
        <v>99</v>
      </c>
      <c r="B114" s="25">
        <v>-3109.4317032525742</v>
      </c>
    </row>
    <row r="115" spans="1:2" x14ac:dyDescent="0.25">
      <c r="A115" s="5" t="s">
        <v>132</v>
      </c>
      <c r="B115" s="25">
        <v>0</v>
      </c>
    </row>
    <row r="116" spans="1:2" x14ac:dyDescent="0.25">
      <c r="A116" s="5" t="s">
        <v>50</v>
      </c>
      <c r="B116" s="25">
        <v>-3109.4317032525742</v>
      </c>
    </row>
    <row r="117" spans="1:2" x14ac:dyDescent="0.25">
      <c r="A117" s="5" t="s">
        <v>69</v>
      </c>
      <c r="B117" s="25">
        <v>-3109.4317032525742</v>
      </c>
    </row>
    <row r="118" spans="1:2" x14ac:dyDescent="0.25">
      <c r="A118" s="5" t="s">
        <v>84</v>
      </c>
      <c r="B118" s="25">
        <v>-3109.4317032525742</v>
      </c>
    </row>
    <row r="119" spans="1:2" x14ac:dyDescent="0.25">
      <c r="A119" s="5" t="s">
        <v>77</v>
      </c>
      <c r="B119" s="25">
        <v>-3109.4317032525742</v>
      </c>
    </row>
    <row r="120" spans="1:2" x14ac:dyDescent="0.25">
      <c r="A120" s="5" t="s">
        <v>83</v>
      </c>
      <c r="B120" s="25">
        <v>-3109.4317032525742</v>
      </c>
    </row>
    <row r="121" spans="1:2" x14ac:dyDescent="0.25">
      <c r="A121" s="5" t="s">
        <v>13</v>
      </c>
      <c r="B121" s="25">
        <v>-3109.4317032525742</v>
      </c>
    </row>
    <row r="122" spans="1:2" x14ac:dyDescent="0.25">
      <c r="A122" s="5" t="s">
        <v>88</v>
      </c>
      <c r="B122" s="25">
        <v>-3109.4317032525742</v>
      </c>
    </row>
    <row r="123" spans="1:2" x14ac:dyDescent="0.25">
      <c r="A123" s="5" t="s">
        <v>67</v>
      </c>
      <c r="B123" s="25">
        <v>-3109.4317032525742</v>
      </c>
    </row>
    <row r="124" spans="1:2" x14ac:dyDescent="0.25">
      <c r="A124" s="5" t="s">
        <v>51</v>
      </c>
      <c r="B124" s="25">
        <v>-3156.8461092382099</v>
      </c>
    </row>
    <row r="125" spans="1:2" x14ac:dyDescent="0.25">
      <c r="A125" s="5" t="s">
        <v>66</v>
      </c>
      <c r="B125" s="25">
        <v>-3156.8461092382099</v>
      </c>
    </row>
    <row r="126" spans="1:2" x14ac:dyDescent="0.25">
      <c r="A126" s="5" t="s">
        <v>85</v>
      </c>
      <c r="B126" s="25">
        <v>-3232.4627177573234</v>
      </c>
    </row>
    <row r="127" spans="1:2" x14ac:dyDescent="0.25">
      <c r="A127" s="5" t="s">
        <v>59</v>
      </c>
      <c r="B127" s="25">
        <v>-3232.4627177573234</v>
      </c>
    </row>
    <row r="128" spans="1:2" x14ac:dyDescent="0.25">
      <c r="A128" s="5" t="s">
        <v>95</v>
      </c>
      <c r="B128" s="25">
        <v>-3232.4627177573234</v>
      </c>
    </row>
    <row r="129" spans="1:2" x14ac:dyDescent="0.25">
      <c r="A129" s="5" t="s">
        <v>15</v>
      </c>
      <c r="B129" s="25">
        <v>-3345.6403132155278</v>
      </c>
    </row>
    <row r="130" spans="1:2" x14ac:dyDescent="0.25">
      <c r="A130" s="5" t="s">
        <v>76</v>
      </c>
      <c r="B130" s="25">
        <v>-3345.6403132155278</v>
      </c>
    </row>
    <row r="131" spans="1:2" x14ac:dyDescent="0.25">
      <c r="A131" s="5" t="s">
        <v>147</v>
      </c>
      <c r="B131" s="25">
        <v>-3857.9702817332814</v>
      </c>
    </row>
    <row r="132" spans="1:2" x14ac:dyDescent="0.25">
      <c r="A132" s="5" t="s">
        <v>444</v>
      </c>
      <c r="B132" s="25">
        <v>-3903.1402118181918</v>
      </c>
    </row>
    <row r="133" spans="1:2" x14ac:dyDescent="0.25">
      <c r="A133" s="5" t="s">
        <v>159</v>
      </c>
      <c r="B133" s="25">
        <v>-4025.2764098498078</v>
      </c>
    </row>
    <row r="134" spans="1:2" x14ac:dyDescent="0.25">
      <c r="A134" s="5" t="s">
        <v>167</v>
      </c>
      <c r="B134" s="25">
        <v>-4248.7052178819185</v>
      </c>
    </row>
    <row r="135" spans="1:2" x14ac:dyDescent="0.25">
      <c r="A135" s="5" t="s">
        <v>190</v>
      </c>
      <c r="B135" s="25">
        <v>-4765.7568640309792</v>
      </c>
    </row>
    <row r="136" spans="1:2" x14ac:dyDescent="0.25">
      <c r="A136" s="5" t="s">
        <v>193</v>
      </c>
      <c r="B136" s="25">
        <v>-4854.1657400817721</v>
      </c>
    </row>
    <row r="137" spans="1:2" x14ac:dyDescent="0.25">
      <c r="A137" s="5" t="s">
        <v>217</v>
      </c>
      <c r="B137" s="25">
        <v>-5460.0494808739986</v>
      </c>
    </row>
    <row r="138" spans="1:2" x14ac:dyDescent="0.25">
      <c r="A138" s="5" t="s">
        <v>7</v>
      </c>
      <c r="B138" s="25">
        <v>-5568.227588859686</v>
      </c>
    </row>
    <row r="139" spans="1:2" x14ac:dyDescent="0.25">
      <c r="A139" s="5" t="s">
        <v>56</v>
      </c>
      <c r="B139" s="25">
        <v>-5661.1664661274635</v>
      </c>
    </row>
    <row r="140" spans="1:2" x14ac:dyDescent="0.25">
      <c r="A140" s="5" t="s">
        <v>157</v>
      </c>
      <c r="B140" s="25">
        <v>-5790.8250139997353</v>
      </c>
    </row>
    <row r="141" spans="1:2" x14ac:dyDescent="0.25">
      <c r="A141" s="5" t="s">
        <v>10</v>
      </c>
      <c r="B141" s="25">
        <v>-5865.3408298631775</v>
      </c>
    </row>
    <row r="142" spans="1:2" x14ac:dyDescent="0.25">
      <c r="A142" s="5" t="s">
        <v>194</v>
      </c>
      <c r="B142" s="25">
        <v>-7274.1393887094127</v>
      </c>
    </row>
    <row r="143" spans="1:2" x14ac:dyDescent="0.25">
      <c r="A143" s="5" t="s">
        <v>200</v>
      </c>
      <c r="B143" s="25">
        <v>-7798.7413969555564</v>
      </c>
    </row>
    <row r="144" spans="1:2" x14ac:dyDescent="0.25">
      <c r="A144" s="5" t="s">
        <v>196</v>
      </c>
      <c r="B144" s="25">
        <v>-8617.3611194138266</v>
      </c>
    </row>
    <row r="145" spans="1:2" x14ac:dyDescent="0.25">
      <c r="A145" s="5" t="s">
        <v>463</v>
      </c>
      <c r="B145" s="25">
        <v>0</v>
      </c>
    </row>
    <row r="146" spans="1:2" x14ac:dyDescent="0.25">
      <c r="A146" s="5" t="s">
        <v>71</v>
      </c>
      <c r="B146" s="25">
        <v>-9002.6413821296956</v>
      </c>
    </row>
    <row r="147" spans="1:2" x14ac:dyDescent="0.25">
      <c r="A147" s="5" t="s">
        <v>461</v>
      </c>
      <c r="B147" s="25">
        <v>0</v>
      </c>
    </row>
    <row r="148" spans="1:2" x14ac:dyDescent="0.25">
      <c r="A148" s="5" t="s">
        <v>181</v>
      </c>
      <c r="B148" s="25">
        <v>-9883.7609053604265</v>
      </c>
    </row>
    <row r="149" spans="1:2" x14ac:dyDescent="0.25">
      <c r="A149" s="5" t="s">
        <v>106</v>
      </c>
      <c r="B149" s="25">
        <v>-10264.051807584305</v>
      </c>
    </row>
    <row r="150" spans="1:2" x14ac:dyDescent="0.25">
      <c r="A150" s="5" t="s">
        <v>176</v>
      </c>
      <c r="B150" s="25">
        <v>-10603.076677548544</v>
      </c>
    </row>
    <row r="151" spans="1:2" x14ac:dyDescent="0.25">
      <c r="A151" s="5" t="s">
        <v>144</v>
      </c>
      <c r="B151" s="25">
        <v>-11088.211378812288</v>
      </c>
    </row>
    <row r="152" spans="1:2" x14ac:dyDescent="0.25">
      <c r="A152" s="5" t="s">
        <v>168</v>
      </c>
      <c r="B152" s="25">
        <v>-11159.322181974159</v>
      </c>
    </row>
    <row r="153" spans="1:2" x14ac:dyDescent="0.25">
      <c r="A153" s="5" t="s">
        <v>179</v>
      </c>
      <c r="B153" s="25">
        <v>-11159.322181974159</v>
      </c>
    </row>
    <row r="154" spans="1:2" x14ac:dyDescent="0.25">
      <c r="A154" s="5" t="s">
        <v>198</v>
      </c>
      <c r="B154" s="25">
        <v>-11159.322181974159</v>
      </c>
    </row>
    <row r="155" spans="1:2" x14ac:dyDescent="0.25">
      <c r="A155" s="5" t="s">
        <v>169</v>
      </c>
      <c r="B155" s="25">
        <v>-11228.96791750458</v>
      </c>
    </row>
    <row r="156" spans="1:2" x14ac:dyDescent="0.25">
      <c r="A156" s="5" t="s">
        <v>108</v>
      </c>
      <c r="B156" s="25">
        <v>-11440.67605071851</v>
      </c>
    </row>
    <row r="157" spans="1:2" x14ac:dyDescent="0.25">
      <c r="A157" s="5" t="s">
        <v>60</v>
      </c>
      <c r="B157" s="25">
        <v>-11494.200059113069</v>
      </c>
    </row>
    <row r="158" spans="1:2" x14ac:dyDescent="0.25">
      <c r="A158" s="5" t="s">
        <v>148</v>
      </c>
      <c r="B158" s="25">
        <v>-11907.486341830976</v>
      </c>
    </row>
    <row r="159" spans="1:2" x14ac:dyDescent="0.25">
      <c r="A159" s="5" t="s">
        <v>197</v>
      </c>
      <c r="B159" s="25">
        <v>-12766.992836799238</v>
      </c>
    </row>
    <row r="160" spans="1:2" x14ac:dyDescent="0.25">
      <c r="A160" s="5" t="s">
        <v>185</v>
      </c>
      <c r="B160" s="25">
        <v>-12907.13671173639</v>
      </c>
    </row>
    <row r="161" spans="1:2" x14ac:dyDescent="0.25">
      <c r="A161" s="5" t="s">
        <v>183</v>
      </c>
      <c r="B161" s="25">
        <v>-13287.846730046176</v>
      </c>
    </row>
    <row r="162" spans="1:2" x14ac:dyDescent="0.25">
      <c r="A162" s="5" t="s">
        <v>184</v>
      </c>
      <c r="B162" s="25">
        <v>-14205.52107071363</v>
      </c>
    </row>
    <row r="163" spans="1:2" x14ac:dyDescent="0.25">
      <c r="A163" s="5" t="s">
        <v>173</v>
      </c>
      <c r="B163" s="25">
        <v>-14379.830382480353</v>
      </c>
    </row>
    <row r="164" spans="1:2" x14ac:dyDescent="0.25">
      <c r="A164" s="5" t="s">
        <v>109</v>
      </c>
      <c r="B164" s="25">
        <v>-15586.938973896022</v>
      </c>
    </row>
    <row r="165" spans="1:2" x14ac:dyDescent="0.25">
      <c r="A165" s="5" t="s">
        <v>189</v>
      </c>
      <c r="B165" s="25">
        <v>-15875.779418114444</v>
      </c>
    </row>
    <row r="166" spans="1:2" x14ac:dyDescent="0.25">
      <c r="A166" s="5" t="s">
        <v>170</v>
      </c>
      <c r="B166" s="25">
        <v>-16109.321490791621</v>
      </c>
    </row>
    <row r="167" spans="1:2" x14ac:dyDescent="0.25">
      <c r="A167" s="5" t="s">
        <v>177</v>
      </c>
      <c r="B167" s="25">
        <v>-17291.222950528285</v>
      </c>
    </row>
    <row r="168" spans="1:2" x14ac:dyDescent="0.25">
      <c r="A168" s="5" t="s">
        <v>175</v>
      </c>
      <c r="B168" s="25">
        <v>-18673.423132556891</v>
      </c>
    </row>
    <row r="169" spans="1:2" x14ac:dyDescent="0.25">
      <c r="A169" s="5" t="s">
        <v>199</v>
      </c>
      <c r="B169" s="25">
        <v>-20072.908313931235</v>
      </c>
    </row>
    <row r="170" spans="1:2" x14ac:dyDescent="0.25">
      <c r="A170" s="5" t="s">
        <v>73</v>
      </c>
      <c r="B170" s="25">
        <v>-25791.625733436962</v>
      </c>
    </row>
    <row r="171" spans="1:2" x14ac:dyDescent="0.25">
      <c r="A171" s="5" t="s">
        <v>125</v>
      </c>
      <c r="B171" s="25">
        <v>-26587.011041830963</v>
      </c>
    </row>
    <row r="172" spans="1:2" x14ac:dyDescent="0.25">
      <c r="A172" s="5" t="s">
        <v>438</v>
      </c>
      <c r="B172" s="25">
        <v>0</v>
      </c>
    </row>
    <row r="173" spans="1:2" x14ac:dyDescent="0.25">
      <c r="A173" s="5" t="s">
        <v>178</v>
      </c>
      <c r="B173" s="25">
        <v>-32749.054155270733</v>
      </c>
    </row>
    <row r="174" spans="1:2" x14ac:dyDescent="0.25">
      <c r="A174" s="5" t="s">
        <v>138</v>
      </c>
      <c r="B174" s="25">
        <v>-35373.924124669713</v>
      </c>
    </row>
    <row r="175" spans="1:2" x14ac:dyDescent="0.25">
      <c r="A175" s="5" t="s">
        <v>63</v>
      </c>
      <c r="B175" s="25">
        <v>-35637.466685773892</v>
      </c>
    </row>
    <row r="176" spans="1:2" x14ac:dyDescent="0.25">
      <c r="A176" s="5" t="s">
        <v>191</v>
      </c>
      <c r="B176" s="25">
        <v>-38783.08530618994</v>
      </c>
    </row>
    <row r="177" spans="1:2" x14ac:dyDescent="0.25">
      <c r="A177" s="5" t="s">
        <v>186</v>
      </c>
      <c r="B177" s="25">
        <v>-40390.183572287562</v>
      </c>
    </row>
    <row r="178" spans="1:2" x14ac:dyDescent="0.25">
      <c r="A178" s="5" t="s">
        <v>151</v>
      </c>
      <c r="B178" s="25">
        <v>-44537.970512758002</v>
      </c>
    </row>
    <row r="179" spans="1:2" x14ac:dyDescent="0.25">
      <c r="A179" s="5" t="s">
        <v>162</v>
      </c>
      <c r="B179" s="25">
        <v>-48003.748378509314</v>
      </c>
    </row>
    <row r="180" spans="1:2" x14ac:dyDescent="0.25">
      <c r="A180" s="5" t="s">
        <v>180</v>
      </c>
      <c r="B180" s="25">
        <v>-50571.405808252603</v>
      </c>
    </row>
    <row r="181" spans="1:2" x14ac:dyDescent="0.25">
      <c r="A181" s="5" t="s">
        <v>188</v>
      </c>
      <c r="B181" s="25">
        <v>-52655.186518475028</v>
      </c>
    </row>
    <row r="182" spans="1:2" x14ac:dyDescent="0.25">
      <c r="A182" s="5" t="s">
        <v>146</v>
      </c>
      <c r="B182" s="25">
        <v>-94313.292269915284</v>
      </c>
    </row>
    <row r="183" spans="1:2" x14ac:dyDescent="0.25">
      <c r="A183" s="5" t="s">
        <v>212</v>
      </c>
      <c r="B183" s="25">
        <v>0</v>
      </c>
    </row>
    <row r="184" spans="1:2" x14ac:dyDescent="0.25">
      <c r="A184" s="5" t="s">
        <v>96</v>
      </c>
      <c r="B184" s="25">
        <v>-132071.95599167448</v>
      </c>
    </row>
    <row r="185" spans="1:2" x14ac:dyDescent="0.25">
      <c r="A185" s="5" t="s">
        <v>139</v>
      </c>
      <c r="B185" s="25">
        <v>-132331.90987648381</v>
      </c>
    </row>
    <row r="186" spans="1:2" x14ac:dyDescent="0.25">
      <c r="A186" s="5" t="s">
        <v>131</v>
      </c>
      <c r="B186" s="25">
        <v>-134435.74344684117</v>
      </c>
    </row>
    <row r="187" spans="1:2" x14ac:dyDescent="0.25">
      <c r="A187" s="5" t="s">
        <v>163</v>
      </c>
      <c r="B187" s="25">
        <v>-136604.47470998231</v>
      </c>
    </row>
    <row r="188" spans="1:2" x14ac:dyDescent="0.25">
      <c r="A188" s="5" t="s">
        <v>158</v>
      </c>
      <c r="B188" s="25">
        <v>-141564.66828983201</v>
      </c>
    </row>
    <row r="189" spans="1:2" x14ac:dyDescent="0.25">
      <c r="A189" s="5" t="s">
        <v>19</v>
      </c>
      <c r="B189" s="25">
        <v>0</v>
      </c>
    </row>
    <row r="190" spans="1:2" x14ac:dyDescent="0.25">
      <c r="A190" s="5" t="s">
        <v>154</v>
      </c>
      <c r="B190" s="25">
        <v>-141698.98454723551</v>
      </c>
    </row>
    <row r="191" spans="1:2" x14ac:dyDescent="0.25">
      <c r="A191" s="5" t="s">
        <v>192</v>
      </c>
      <c r="B191" s="25">
        <v>-141698.98454723551</v>
      </c>
    </row>
    <row r="192" spans="1:2" x14ac:dyDescent="0.25">
      <c r="A192" s="5" t="s">
        <v>128</v>
      </c>
      <c r="B192" s="25">
        <v>-145683.2443225474</v>
      </c>
    </row>
    <row r="193" spans="1:2" x14ac:dyDescent="0.25">
      <c r="A193" s="5" t="s">
        <v>140</v>
      </c>
      <c r="B193" s="25">
        <v>-145919.84296831931</v>
      </c>
    </row>
    <row r="194" spans="1:2" x14ac:dyDescent="0.25">
      <c r="A194" s="5" t="s">
        <v>129</v>
      </c>
      <c r="B194" s="25">
        <v>-146028.55532328869</v>
      </c>
    </row>
    <row r="195" spans="1:2" x14ac:dyDescent="0.25">
      <c r="A195" s="5" t="s">
        <v>64</v>
      </c>
      <c r="B195" s="25">
        <v>0</v>
      </c>
    </row>
    <row r="196" spans="1:2" x14ac:dyDescent="0.25">
      <c r="A196" s="5" t="s">
        <v>91</v>
      </c>
      <c r="B196" s="25">
        <v>-146200.35608754077</v>
      </c>
    </row>
    <row r="197" spans="1:2" x14ac:dyDescent="0.25">
      <c r="A197" s="5" t="s">
        <v>58</v>
      </c>
      <c r="B197" s="25">
        <v>-146200.35608754077</v>
      </c>
    </row>
    <row r="198" spans="1:2" x14ac:dyDescent="0.25">
      <c r="A198" s="5" t="s">
        <v>101</v>
      </c>
      <c r="B198" s="25">
        <v>0</v>
      </c>
    </row>
    <row r="199" spans="1:2" x14ac:dyDescent="0.25">
      <c r="A199" s="5" t="s">
        <v>130</v>
      </c>
      <c r="B199" s="25">
        <v>-150267.00005914588</v>
      </c>
    </row>
    <row r="200" spans="1:2" x14ac:dyDescent="0.25">
      <c r="A200" s="5" t="s">
        <v>126</v>
      </c>
      <c r="B200" s="25">
        <v>-150267.00005914588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06F9-0E13-4552-BD2C-55368827E056}">
  <sheetPr codeName="Planilha9"/>
  <dimension ref="A2:F122"/>
  <sheetViews>
    <sheetView workbookViewId="0">
      <selection activeCell="B16" sqref="B16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16384" width="9.1796875" style="1"/>
  </cols>
  <sheetData>
    <row r="2" spans="1:6" ht="15" customHeight="1" x14ac:dyDescent="0.3">
      <c r="B2" s="2" t="str">
        <f>Índice!A8</f>
        <v>MÊS DE COMPETÊNCIA: Março de 2024</v>
      </c>
      <c r="E2" s="3"/>
    </row>
    <row r="3" spans="1:6" ht="15" customHeight="1" x14ac:dyDescent="0.3">
      <c r="B3" s="2" t="str">
        <f>Índice!A9</f>
        <v>MÊS DE DISTRIBUIÇÃO: Maio de 2024</v>
      </c>
      <c r="E3" s="3"/>
    </row>
    <row r="5" spans="1:6" ht="13" x14ac:dyDescent="0.3">
      <c r="A5" s="2" t="s">
        <v>587</v>
      </c>
    </row>
    <row r="6" spans="1:6" x14ac:dyDescent="0.25">
      <c r="A6" s="1" t="s">
        <v>274</v>
      </c>
    </row>
    <row r="8" spans="1:6" ht="13" x14ac:dyDescent="0.3">
      <c r="A8" s="4" t="s">
        <v>1</v>
      </c>
      <c r="B8" s="6" t="s">
        <v>617</v>
      </c>
    </row>
    <row r="9" spans="1:6" x14ac:dyDescent="0.25">
      <c r="A9" s="10" t="s">
        <v>342</v>
      </c>
      <c r="B9" s="30">
        <v>1356576.0100540542</v>
      </c>
    </row>
    <row r="10" spans="1:6" x14ac:dyDescent="0.25">
      <c r="A10" s="10" t="s">
        <v>343</v>
      </c>
      <c r="B10" s="30">
        <v>2002564.5862702704</v>
      </c>
    </row>
    <row r="11" spans="1:6" x14ac:dyDescent="0.25">
      <c r="A11" s="10" t="s">
        <v>344</v>
      </c>
      <c r="B11" s="30">
        <v>1550372.5829189194</v>
      </c>
    </row>
    <row r="12" spans="1:6" x14ac:dyDescent="0.25">
      <c r="A12" s="10" t="s">
        <v>345</v>
      </c>
      <c r="B12" s="30">
        <v>2260960.0167567562</v>
      </c>
    </row>
    <row r="13" spans="1:6" ht="14.5" x14ac:dyDescent="0.35">
      <c r="A13" s="5" t="s">
        <v>275</v>
      </c>
      <c r="B13" s="25">
        <v>-79194.504399508485</v>
      </c>
      <c r="D13" s="16"/>
      <c r="F13" s="16"/>
    </row>
    <row r="14" spans="1:6" ht="14.5" x14ac:dyDescent="0.35">
      <c r="A14" s="5" t="s">
        <v>276</v>
      </c>
      <c r="B14" s="25">
        <v>-110492.49492018919</v>
      </c>
      <c r="D14" s="16"/>
      <c r="F14" s="16"/>
    </row>
    <row r="15" spans="1:6" ht="14.5" x14ac:dyDescent="0.35">
      <c r="A15" s="5" t="s">
        <v>277</v>
      </c>
      <c r="B15" s="25">
        <v>-135762.00754201441</v>
      </c>
      <c r="D15" s="16"/>
      <c r="F15" s="16"/>
    </row>
    <row r="16" spans="1:6" ht="14.5" x14ac:dyDescent="0.35">
      <c r="A16" s="5" t="s">
        <v>278</v>
      </c>
      <c r="B16" s="25">
        <v>-150846.67504668282</v>
      </c>
      <c r="D16" s="16"/>
      <c r="F16" s="16"/>
    </row>
    <row r="17" spans="1:6" ht="14.5" x14ac:dyDescent="0.35">
      <c r="A17" s="5" t="s">
        <v>279</v>
      </c>
      <c r="B17" s="25">
        <v>-150846.67504668282</v>
      </c>
      <c r="D17" s="16"/>
      <c r="F17" s="16"/>
    </row>
    <row r="18" spans="1:6" ht="14.5" x14ac:dyDescent="0.35">
      <c r="A18" s="5" t="s">
        <v>280</v>
      </c>
      <c r="B18" s="25">
        <v>-101821.50565651087</v>
      </c>
      <c r="D18" s="16"/>
      <c r="F18" s="16"/>
    </row>
    <row r="19" spans="1:6" ht="14.5" x14ac:dyDescent="0.35">
      <c r="A19" s="5" t="s">
        <v>281</v>
      </c>
      <c r="B19" s="25">
        <v>-109363.83940884515</v>
      </c>
      <c r="D19" s="16"/>
      <c r="F19" s="16"/>
    </row>
    <row r="20" spans="1:6" ht="14.5" x14ac:dyDescent="0.35">
      <c r="A20" s="5" t="s">
        <v>282</v>
      </c>
      <c r="B20" s="25">
        <v>-86736.838151842734</v>
      </c>
      <c r="D20" s="16"/>
      <c r="F20" s="16"/>
    </row>
    <row r="21" spans="1:6" ht="14.5" x14ac:dyDescent="0.35">
      <c r="A21" s="5" t="s">
        <v>283</v>
      </c>
      <c r="B21" s="25">
        <v>-94279.171904176619</v>
      </c>
      <c r="D21" s="16"/>
      <c r="F21" s="16"/>
    </row>
    <row r="22" spans="1:6" ht="14.5" x14ac:dyDescent="0.35">
      <c r="A22" s="5" t="s">
        <v>284</v>
      </c>
      <c r="B22" s="25">
        <v>-82965.67127567569</v>
      </c>
      <c r="D22" s="16"/>
      <c r="F22" s="16"/>
    </row>
    <row r="23" spans="1:6" ht="14.5" x14ac:dyDescent="0.35">
      <c r="A23" s="5" t="s">
        <v>285</v>
      </c>
      <c r="B23" s="25">
        <v>-90508.005028009749</v>
      </c>
      <c r="D23" s="16"/>
      <c r="F23" s="16"/>
    </row>
    <row r="24" spans="1:6" ht="14.5" x14ac:dyDescent="0.35">
      <c r="A24" s="5" t="s">
        <v>286</v>
      </c>
      <c r="B24" s="25">
        <v>-98050.338780343853</v>
      </c>
      <c r="D24" s="16"/>
      <c r="F24" s="16"/>
    </row>
    <row r="25" spans="1:6" ht="14.5" x14ac:dyDescent="0.35">
      <c r="A25" s="5" t="s">
        <v>287</v>
      </c>
      <c r="B25" s="25">
        <v>-98050.338780343853</v>
      </c>
      <c r="D25" s="16"/>
      <c r="F25" s="16"/>
    </row>
    <row r="26" spans="1:6" ht="14.5" x14ac:dyDescent="0.35">
      <c r="A26" s="5" t="s">
        <v>288</v>
      </c>
      <c r="B26" s="25">
        <v>-79194.504399508485</v>
      </c>
      <c r="D26" s="16"/>
      <c r="F26" s="16"/>
    </row>
    <row r="27" spans="1:6" ht="14.5" x14ac:dyDescent="0.35">
      <c r="A27" s="5" t="s">
        <v>289</v>
      </c>
      <c r="B27" s="25">
        <v>-82965.67127567569</v>
      </c>
      <c r="D27" s="16"/>
      <c r="F27" s="16"/>
    </row>
    <row r="28" spans="1:6" ht="14.5" x14ac:dyDescent="0.35">
      <c r="A28" s="5" t="s">
        <v>290</v>
      </c>
      <c r="B28" s="25">
        <v>-98050.338780343853</v>
      </c>
      <c r="D28" s="16"/>
      <c r="F28" s="16"/>
    </row>
    <row r="29" spans="1:6" ht="14.5" x14ac:dyDescent="0.35">
      <c r="A29" s="5" t="s">
        <v>291</v>
      </c>
      <c r="B29" s="25">
        <v>-3825.0382240779541</v>
      </c>
      <c r="D29" s="16"/>
      <c r="F29" s="16"/>
    </row>
    <row r="30" spans="1:6" ht="14.5" x14ac:dyDescent="0.35">
      <c r="A30" s="5" t="s">
        <v>292</v>
      </c>
      <c r="B30" s="25">
        <v>-150846.67504668282</v>
      </c>
      <c r="D30" s="16"/>
      <c r="F30" s="16"/>
    </row>
    <row r="31" spans="1:6" ht="14.5" x14ac:dyDescent="0.35">
      <c r="A31" s="5" t="s">
        <v>293</v>
      </c>
      <c r="B31" s="25">
        <v>-86736.838151842734</v>
      </c>
      <c r="D31" s="16"/>
      <c r="F31" s="16"/>
    </row>
    <row r="32" spans="1:6" ht="14.5" x14ac:dyDescent="0.35">
      <c r="A32" s="5" t="s">
        <v>294</v>
      </c>
      <c r="B32" s="25">
        <v>-98050.338780343853</v>
      </c>
      <c r="D32" s="16"/>
      <c r="F32" s="16"/>
    </row>
    <row r="33" spans="1:6" ht="14.5" x14ac:dyDescent="0.35">
      <c r="A33" s="5" t="s">
        <v>295</v>
      </c>
      <c r="B33" s="25">
        <v>-135762.00754201441</v>
      </c>
      <c r="D33" s="16"/>
      <c r="F33" s="16"/>
    </row>
    <row r="34" spans="1:6" ht="14.5" x14ac:dyDescent="0.35">
      <c r="A34" s="5" t="s">
        <v>296</v>
      </c>
      <c r="B34" s="25">
        <v>-105592.67253267785</v>
      </c>
      <c r="D34" s="16"/>
      <c r="F34" s="16"/>
    </row>
    <row r="35" spans="1:6" ht="14.5" x14ac:dyDescent="0.35">
      <c r="A35" s="5" t="s">
        <v>297</v>
      </c>
      <c r="B35" s="25">
        <v>-135762.00754201441</v>
      </c>
      <c r="D35" s="16"/>
      <c r="F35" s="16"/>
    </row>
    <row r="36" spans="1:6" ht="14.5" x14ac:dyDescent="0.35">
      <c r="A36" s="5" t="s">
        <v>298</v>
      </c>
      <c r="B36" s="25">
        <v>-75423.337523341412</v>
      </c>
      <c r="D36" s="16"/>
      <c r="F36" s="16"/>
    </row>
    <row r="37" spans="1:6" ht="14.5" x14ac:dyDescent="0.35">
      <c r="A37" s="5" t="s">
        <v>299</v>
      </c>
      <c r="B37" s="25">
        <v>-75423.337523341412</v>
      </c>
      <c r="D37" s="16"/>
      <c r="F37" s="16"/>
    </row>
    <row r="38" spans="1:6" ht="14.5" x14ac:dyDescent="0.35">
      <c r="A38" s="5" t="s">
        <v>300</v>
      </c>
      <c r="B38" s="25">
        <v>-113135.00628501203</v>
      </c>
      <c r="D38" s="16"/>
      <c r="F38" s="16"/>
    </row>
    <row r="39" spans="1:6" ht="14.5" x14ac:dyDescent="0.35">
      <c r="A39" s="5" t="s">
        <v>301</v>
      </c>
      <c r="B39" s="25">
        <v>-90508.005028009749</v>
      </c>
      <c r="D39" s="16"/>
      <c r="F39" s="16"/>
    </row>
    <row r="40" spans="1:6" ht="14.5" x14ac:dyDescent="0.35">
      <c r="A40" s="5" t="s">
        <v>302</v>
      </c>
      <c r="B40" s="25">
        <v>-150846.67504668282</v>
      </c>
      <c r="D40" s="16"/>
      <c r="F40" s="16"/>
    </row>
    <row r="41" spans="1:6" ht="14.5" x14ac:dyDescent="0.35">
      <c r="A41" s="5" t="s">
        <v>303</v>
      </c>
      <c r="B41" s="25">
        <v>-101821.50565651087</v>
      </c>
      <c r="D41" s="16"/>
      <c r="F41" s="16"/>
    </row>
    <row r="42" spans="1:6" ht="14.5" x14ac:dyDescent="0.35">
      <c r="A42" s="5" t="s">
        <v>304</v>
      </c>
      <c r="B42" s="25">
        <v>-101821.50565651087</v>
      </c>
      <c r="D42" s="16"/>
      <c r="F42" s="16"/>
    </row>
    <row r="43" spans="1:6" ht="14.5" x14ac:dyDescent="0.35">
      <c r="A43" s="5" t="s">
        <v>305</v>
      </c>
      <c r="B43" s="25">
        <v>-86736.838151842734</v>
      </c>
      <c r="D43" s="16"/>
      <c r="F43" s="16"/>
    </row>
    <row r="44" spans="1:6" ht="14.5" x14ac:dyDescent="0.35">
      <c r="A44" s="5" t="s">
        <v>306</v>
      </c>
      <c r="B44" s="25">
        <v>-150846.67504668282</v>
      </c>
      <c r="D44" s="16"/>
      <c r="F44" s="16"/>
    </row>
    <row r="45" spans="1:6" ht="14.5" x14ac:dyDescent="0.35">
      <c r="A45" s="5" t="s">
        <v>307</v>
      </c>
      <c r="B45" s="25">
        <v>-150846.67504668282</v>
      </c>
      <c r="D45" s="16"/>
      <c r="F45" s="16"/>
    </row>
    <row r="46" spans="1:6" ht="14.5" x14ac:dyDescent="0.35">
      <c r="A46" s="5" t="s">
        <v>308</v>
      </c>
      <c r="B46" s="25">
        <v>-150846.67504668282</v>
      </c>
      <c r="D46" s="16"/>
      <c r="F46" s="16"/>
    </row>
    <row r="47" spans="1:6" ht="14.5" x14ac:dyDescent="0.35">
      <c r="A47" s="5" t="s">
        <v>309</v>
      </c>
      <c r="B47" s="25">
        <v>-116906.17316117907</v>
      </c>
      <c r="D47" s="16"/>
      <c r="F47" s="16"/>
    </row>
    <row r="48" spans="1:6" ht="14.5" x14ac:dyDescent="0.35">
      <c r="A48" s="5" t="s">
        <v>310</v>
      </c>
      <c r="B48" s="25">
        <v>-101821.50565651087</v>
      </c>
      <c r="D48" s="16"/>
      <c r="F48" s="16"/>
    </row>
    <row r="49" spans="1:6" ht="14.5" x14ac:dyDescent="0.35">
      <c r="A49" s="5" t="s">
        <v>311</v>
      </c>
      <c r="B49" s="25">
        <v>-150846.67504668282</v>
      </c>
      <c r="D49" s="16"/>
      <c r="F49" s="16"/>
    </row>
    <row r="50" spans="1:6" ht="14.5" x14ac:dyDescent="0.35">
      <c r="A50" s="5" t="s">
        <v>312</v>
      </c>
      <c r="B50" s="25">
        <v>-98050.338780343853</v>
      </c>
      <c r="D50" s="16"/>
      <c r="F50" s="16"/>
    </row>
    <row r="51" spans="1:6" ht="14.5" x14ac:dyDescent="0.35">
      <c r="A51" s="5" t="s">
        <v>313</v>
      </c>
      <c r="B51" s="25">
        <v>-101821.50565651087</v>
      </c>
      <c r="D51" s="16"/>
      <c r="F51" s="16"/>
    </row>
    <row r="52" spans="1:6" ht="14.5" x14ac:dyDescent="0.35">
      <c r="A52" s="5" t="s">
        <v>314</v>
      </c>
      <c r="B52" s="25">
        <v>-90508.005028009749</v>
      </c>
      <c r="D52" s="16"/>
      <c r="F52" s="16"/>
    </row>
    <row r="53" spans="1:6" ht="14.5" x14ac:dyDescent="0.35">
      <c r="A53" s="5" t="s">
        <v>315</v>
      </c>
      <c r="B53" s="25">
        <v>-90508.005028009749</v>
      </c>
      <c r="D53" s="16"/>
      <c r="F53" s="16"/>
    </row>
    <row r="54" spans="1:6" ht="14.5" x14ac:dyDescent="0.35">
      <c r="A54" s="5" t="s">
        <v>316</v>
      </c>
      <c r="B54" s="25">
        <v>-82965.67127567569</v>
      </c>
      <c r="D54" s="16"/>
      <c r="F54" s="16"/>
    </row>
    <row r="55" spans="1:6" ht="14.5" x14ac:dyDescent="0.35">
      <c r="A55" s="5" t="s">
        <v>317</v>
      </c>
      <c r="B55" s="25">
        <v>-147075.50817051574</v>
      </c>
      <c r="D55" s="16"/>
      <c r="F55" s="16"/>
    </row>
    <row r="56" spans="1:6" ht="14.5" x14ac:dyDescent="0.35">
      <c r="A56" s="5" t="s">
        <v>318</v>
      </c>
      <c r="B56" s="25">
        <v>-143304.34129434882</v>
      </c>
      <c r="D56" s="16"/>
      <c r="F56" s="16"/>
    </row>
    <row r="57" spans="1:6" ht="14.5" x14ac:dyDescent="0.35">
      <c r="A57" s="5" t="s">
        <v>319</v>
      </c>
      <c r="B57" s="25">
        <v>-120677.34003734641</v>
      </c>
      <c r="D57" s="16"/>
      <c r="F57" s="16"/>
    </row>
    <row r="58" spans="1:6" ht="14.5" x14ac:dyDescent="0.35">
      <c r="A58" s="5" t="s">
        <v>320</v>
      </c>
      <c r="B58" s="25">
        <v>-90508.005028009749</v>
      </c>
      <c r="D58" s="16"/>
      <c r="F58" s="16"/>
    </row>
    <row r="59" spans="1:6" ht="14.5" x14ac:dyDescent="0.35">
      <c r="A59" s="5" t="s">
        <v>321</v>
      </c>
      <c r="B59" s="25">
        <v>-75423.337523341412</v>
      </c>
      <c r="D59" s="16"/>
      <c r="F59" s="16"/>
    </row>
    <row r="60" spans="1:6" ht="14.5" x14ac:dyDescent="0.35">
      <c r="A60" s="5" t="s">
        <v>322</v>
      </c>
      <c r="B60" s="25">
        <v>-79194.504399508485</v>
      </c>
      <c r="D60" s="16"/>
      <c r="F60" s="16"/>
    </row>
    <row r="61" spans="1:6" ht="14.5" x14ac:dyDescent="0.35">
      <c r="A61" s="5" t="s">
        <v>323</v>
      </c>
      <c r="B61" s="25">
        <v>-116906.17316117907</v>
      </c>
      <c r="D61" s="16"/>
      <c r="F61" s="16"/>
    </row>
    <row r="62" spans="1:6" ht="14.5" x14ac:dyDescent="0.35">
      <c r="A62" s="5" t="s">
        <v>324</v>
      </c>
      <c r="B62" s="25">
        <v>-113135.00628501203</v>
      </c>
      <c r="D62" s="16"/>
      <c r="F62" s="16"/>
    </row>
    <row r="63" spans="1:6" ht="14.5" x14ac:dyDescent="0.35">
      <c r="A63" s="5" t="s">
        <v>325</v>
      </c>
      <c r="B63" s="25">
        <v>-116906.17316117907</v>
      </c>
      <c r="D63" s="16"/>
      <c r="F63" s="16"/>
    </row>
    <row r="64" spans="1:6" ht="14.5" x14ac:dyDescent="0.35">
      <c r="A64" s="5" t="s">
        <v>326</v>
      </c>
      <c r="B64" s="25">
        <v>-150846.67504668282</v>
      </c>
      <c r="D64" s="16"/>
      <c r="F64" s="16"/>
    </row>
    <row r="65" spans="1:6" ht="14.5" x14ac:dyDescent="0.35">
      <c r="A65" s="5" t="s">
        <v>327</v>
      </c>
      <c r="B65" s="25">
        <v>-150846.67504668282</v>
      </c>
      <c r="D65" s="16"/>
      <c r="F65" s="16"/>
    </row>
    <row r="66" spans="1:6" ht="14.5" x14ac:dyDescent="0.35">
      <c r="A66" s="5" t="s">
        <v>328</v>
      </c>
      <c r="B66" s="25">
        <v>-75423.337523341412</v>
      </c>
      <c r="D66" s="16"/>
      <c r="F66" s="16"/>
    </row>
    <row r="67" spans="1:6" ht="14.5" x14ac:dyDescent="0.35">
      <c r="A67" s="5" t="s">
        <v>329</v>
      </c>
      <c r="B67" s="25">
        <v>-98050.338780343853</v>
      </c>
      <c r="D67" s="16"/>
      <c r="F67" s="16"/>
    </row>
    <row r="68" spans="1:6" ht="14.5" x14ac:dyDescent="0.35">
      <c r="A68" s="5" t="s">
        <v>330</v>
      </c>
      <c r="B68" s="25">
        <v>-135762.00754201441</v>
      </c>
      <c r="D68" s="16"/>
      <c r="F68" s="16"/>
    </row>
    <row r="69" spans="1:6" ht="14.5" x14ac:dyDescent="0.35">
      <c r="A69" s="5" t="s">
        <v>331</v>
      </c>
      <c r="B69" s="25">
        <v>-75423.337523341412</v>
      </c>
      <c r="D69" s="16"/>
      <c r="F69" s="16"/>
    </row>
    <row r="70" spans="1:6" ht="14.5" x14ac:dyDescent="0.35">
      <c r="A70" s="5" t="s">
        <v>332</v>
      </c>
      <c r="B70" s="25">
        <v>-15387.105051805736</v>
      </c>
      <c r="D70" s="16"/>
      <c r="F70" s="16"/>
    </row>
    <row r="71" spans="1:6" ht="14.5" x14ac:dyDescent="0.35">
      <c r="A71" s="5" t="s">
        <v>333</v>
      </c>
      <c r="B71" s="25">
        <v>-131990.84066584765</v>
      </c>
      <c r="D71" s="16"/>
      <c r="F71" s="16"/>
    </row>
    <row r="72" spans="1:6" ht="14.5" x14ac:dyDescent="0.35">
      <c r="A72" s="5" t="s">
        <v>334</v>
      </c>
      <c r="B72" s="25">
        <v>-86736.838151842734</v>
      </c>
      <c r="D72" s="16"/>
      <c r="F72" s="16"/>
    </row>
    <row r="73" spans="1:6" ht="14.5" x14ac:dyDescent="0.35">
      <c r="A73" s="5" t="s">
        <v>335</v>
      </c>
      <c r="B73" s="25">
        <v>-105592.67253267785</v>
      </c>
      <c r="D73" s="16"/>
      <c r="F73" s="16"/>
    </row>
    <row r="74" spans="1:6" ht="14.5" x14ac:dyDescent="0.35">
      <c r="A74" s="5" t="s">
        <v>336</v>
      </c>
      <c r="B74" s="25">
        <v>-150846.67504668282</v>
      </c>
      <c r="D74" s="16"/>
      <c r="F74" s="16"/>
    </row>
    <row r="75" spans="1:6" ht="14.5" x14ac:dyDescent="0.35">
      <c r="A75" s="5" t="s">
        <v>337</v>
      </c>
      <c r="B75" s="25">
        <v>-79194.504399508485</v>
      </c>
      <c r="D75" s="16"/>
      <c r="F75" s="16"/>
    </row>
    <row r="76" spans="1:6" ht="14.5" x14ac:dyDescent="0.35">
      <c r="A76" s="5" t="s">
        <v>338</v>
      </c>
      <c r="B76" s="25">
        <v>-128219.67378968041</v>
      </c>
      <c r="D76" s="16"/>
      <c r="F76" s="16"/>
    </row>
    <row r="77" spans="1:6" ht="14.5" x14ac:dyDescent="0.35">
      <c r="A77" s="5" t="s">
        <v>339</v>
      </c>
      <c r="B77" s="25">
        <v>-75423.337523341412</v>
      </c>
      <c r="D77" s="16"/>
      <c r="F77" s="16"/>
    </row>
    <row r="78" spans="1:6" ht="14.5" x14ac:dyDescent="0.35">
      <c r="A78" s="5" t="s">
        <v>340</v>
      </c>
      <c r="B78" s="25">
        <v>-109363.83940884515</v>
      </c>
      <c r="D78" s="16"/>
      <c r="F78" s="16"/>
    </row>
    <row r="79" spans="1:6" ht="14.5" x14ac:dyDescent="0.35">
      <c r="A79" s="5" t="s">
        <v>341</v>
      </c>
      <c r="B79" s="25">
        <v>-150846.67504668282</v>
      </c>
      <c r="D79" s="16"/>
      <c r="F79" s="16"/>
    </row>
    <row r="80" spans="1:6" ht="14.5" x14ac:dyDescent="0.35">
      <c r="D80" s="16"/>
      <c r="F80" s="16"/>
    </row>
    <row r="81" spans="4:6" ht="14.5" x14ac:dyDescent="0.35">
      <c r="D81" s="16"/>
      <c r="F81" s="16"/>
    </row>
    <row r="82" spans="4:6" ht="14.5" x14ac:dyDescent="0.35">
      <c r="D82" s="16"/>
      <c r="F82" s="16"/>
    </row>
    <row r="83" spans="4:6" ht="14.5" x14ac:dyDescent="0.35">
      <c r="D83" s="16"/>
      <c r="F83" s="16"/>
    </row>
    <row r="84" spans="4:6" ht="14.5" x14ac:dyDescent="0.35">
      <c r="D84" s="16"/>
      <c r="F84" s="16"/>
    </row>
    <row r="85" spans="4:6" ht="14.5" x14ac:dyDescent="0.35">
      <c r="D85" s="16"/>
      <c r="F85" s="16"/>
    </row>
    <row r="86" spans="4:6" ht="14.5" x14ac:dyDescent="0.35">
      <c r="F86" s="16"/>
    </row>
    <row r="87" spans="4:6" ht="14.5" x14ac:dyDescent="0.35">
      <c r="F87" s="16"/>
    </row>
    <row r="88" spans="4:6" ht="14.5" x14ac:dyDescent="0.35">
      <c r="F88" s="16"/>
    </row>
    <row r="89" spans="4:6" ht="14.5" x14ac:dyDescent="0.35">
      <c r="F89" s="16"/>
    </row>
    <row r="90" spans="4:6" ht="14.5" x14ac:dyDescent="0.35">
      <c r="F90" s="16"/>
    </row>
    <row r="91" spans="4:6" ht="14.5" x14ac:dyDescent="0.35">
      <c r="F91" s="16"/>
    </row>
    <row r="92" spans="4:6" ht="14.5" x14ac:dyDescent="0.35">
      <c r="F92" s="16"/>
    </row>
    <row r="93" spans="4:6" ht="14.5" x14ac:dyDescent="0.35">
      <c r="F93" s="16"/>
    </row>
    <row r="94" spans="4:6" ht="14.5" x14ac:dyDescent="0.35">
      <c r="F94" s="16"/>
    </row>
    <row r="95" spans="4:6" ht="14.5" x14ac:dyDescent="0.35">
      <c r="F95" s="16"/>
    </row>
    <row r="96" spans="4:6" ht="14.5" x14ac:dyDescent="0.35">
      <c r="F96" s="16"/>
    </row>
    <row r="97" spans="6:6" ht="14.5" x14ac:dyDescent="0.35">
      <c r="F97" s="16"/>
    </row>
    <row r="98" spans="6:6" ht="14.5" x14ac:dyDescent="0.35">
      <c r="F98" s="16"/>
    </row>
    <row r="99" spans="6:6" ht="14.5" x14ac:dyDescent="0.35">
      <c r="F99" s="16"/>
    </row>
    <row r="100" spans="6:6" ht="14.5" x14ac:dyDescent="0.35">
      <c r="F100" s="16"/>
    </row>
    <row r="101" spans="6:6" ht="14.5" x14ac:dyDescent="0.35">
      <c r="F101" s="16"/>
    </row>
    <row r="102" spans="6:6" ht="14.5" x14ac:dyDescent="0.35">
      <c r="F102" s="16"/>
    </row>
    <row r="103" spans="6:6" ht="14.5" x14ac:dyDescent="0.35">
      <c r="F103" s="16"/>
    </row>
    <row r="104" spans="6:6" ht="14.5" x14ac:dyDescent="0.35">
      <c r="F104" s="16"/>
    </row>
    <row r="105" spans="6:6" ht="14.5" x14ac:dyDescent="0.35">
      <c r="F105" s="16"/>
    </row>
    <row r="106" spans="6:6" ht="14.5" x14ac:dyDescent="0.35">
      <c r="F106" s="16"/>
    </row>
    <row r="107" spans="6:6" ht="14.5" x14ac:dyDescent="0.35">
      <c r="F107" s="16"/>
    </row>
    <row r="108" spans="6:6" ht="14.5" x14ac:dyDescent="0.35">
      <c r="F108" s="16"/>
    </row>
    <row r="109" spans="6:6" ht="14.5" x14ac:dyDescent="0.35">
      <c r="F109" s="16"/>
    </row>
    <row r="110" spans="6:6" ht="14.5" x14ac:dyDescent="0.35">
      <c r="F110" s="16"/>
    </row>
    <row r="111" spans="6:6" ht="14.5" x14ac:dyDescent="0.35">
      <c r="F111" s="16"/>
    </row>
    <row r="112" spans="6:6" ht="14.5" x14ac:dyDescent="0.35">
      <c r="F112" s="16"/>
    </row>
    <row r="113" spans="6:6" ht="14.5" x14ac:dyDescent="0.35">
      <c r="F113" s="16"/>
    </row>
    <row r="114" spans="6:6" ht="14.5" x14ac:dyDescent="0.35">
      <c r="F114" s="16"/>
    </row>
    <row r="115" spans="6:6" ht="14.5" x14ac:dyDescent="0.35">
      <c r="F115" s="16"/>
    </row>
    <row r="116" spans="6:6" ht="14.5" x14ac:dyDescent="0.35">
      <c r="F116" s="16"/>
    </row>
    <row r="117" spans="6:6" ht="14.5" x14ac:dyDescent="0.35">
      <c r="F117" s="16"/>
    </row>
    <row r="118" spans="6:6" ht="14.5" x14ac:dyDescent="0.35">
      <c r="F118" s="16"/>
    </row>
    <row r="119" spans="6:6" ht="14.5" x14ac:dyDescent="0.35">
      <c r="F119" s="16"/>
    </row>
    <row r="120" spans="6:6" ht="14.5" x14ac:dyDescent="0.35">
      <c r="F120" s="16"/>
    </row>
    <row r="121" spans="6:6" ht="14.5" x14ac:dyDescent="0.35">
      <c r="F121" s="16"/>
    </row>
    <row r="122" spans="6:6" ht="14.5" x14ac:dyDescent="0.35">
      <c r="F122" s="16"/>
    </row>
  </sheetData>
  <sortState xmlns:xlrd2="http://schemas.microsoft.com/office/spreadsheetml/2017/richdata2" ref="A9:B12">
    <sortCondition descending="1" ref="B9:B12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D300B-588D-40FC-A998-87874F135FD9}">
  <sheetPr codeName="Planilha10"/>
  <dimension ref="A2:H323"/>
  <sheetViews>
    <sheetView workbookViewId="0">
      <selection activeCell="D19" sqref="D19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16384" width="9.1796875" style="1"/>
  </cols>
  <sheetData>
    <row r="2" spans="1:8" ht="15" customHeight="1" x14ac:dyDescent="0.3">
      <c r="B2" s="2" t="str">
        <f>Índice!A8</f>
        <v>MÊS DE COMPETÊNCIA: Março de 2024</v>
      </c>
      <c r="C2" s="3"/>
      <c r="D2" s="3"/>
      <c r="H2" s="3"/>
    </row>
    <row r="3" spans="1:8" ht="15" customHeight="1" x14ac:dyDescent="0.3">
      <c r="B3" s="2" t="str">
        <f>Índice!A9</f>
        <v>MÊS DE DISTRIBUIÇÃO: Maio de 2024</v>
      </c>
      <c r="C3" s="3"/>
      <c r="D3" s="3"/>
      <c r="H3" s="3"/>
    </row>
    <row r="5" spans="1:8" ht="13" x14ac:dyDescent="0.3">
      <c r="A5" s="2" t="s">
        <v>588</v>
      </c>
    </row>
    <row r="6" spans="1:8" x14ac:dyDescent="0.25">
      <c r="A6" s="1" t="s">
        <v>602</v>
      </c>
    </row>
    <row r="8" spans="1:8" ht="13" x14ac:dyDescent="0.3">
      <c r="A8" s="4" t="s">
        <v>1</v>
      </c>
      <c r="B8" s="6" t="s">
        <v>618</v>
      </c>
    </row>
    <row r="9" spans="1:8" x14ac:dyDescent="0.25">
      <c r="A9" s="10" t="s">
        <v>263</v>
      </c>
      <c r="B9" s="30">
        <v>522034.55264810659</v>
      </c>
    </row>
    <row r="10" spans="1:8" x14ac:dyDescent="0.25">
      <c r="A10" s="13" t="s">
        <v>61</v>
      </c>
      <c r="B10" s="28">
        <v>4979.2296102344071</v>
      </c>
    </row>
    <row r="11" spans="1:8" x14ac:dyDescent="0.25">
      <c r="A11" s="21" t="s">
        <v>82</v>
      </c>
      <c r="B11" s="25">
        <v>4979.2296102344071</v>
      </c>
    </row>
    <row r="12" spans="1:8" x14ac:dyDescent="0.25">
      <c r="A12" s="21" t="s">
        <v>70</v>
      </c>
      <c r="B12" s="25">
        <v>4908.6918857604023</v>
      </c>
    </row>
    <row r="13" spans="1:8" x14ac:dyDescent="0.25">
      <c r="A13" s="5" t="s">
        <v>89</v>
      </c>
      <c r="B13" s="25">
        <v>4866.7916896087154</v>
      </c>
    </row>
    <row r="14" spans="1:8" x14ac:dyDescent="0.25">
      <c r="A14" s="5" t="s">
        <v>78</v>
      </c>
      <c r="B14" s="25">
        <v>4694.1738297279235</v>
      </c>
    </row>
    <row r="15" spans="1:8" x14ac:dyDescent="0.25">
      <c r="A15" s="5" t="s">
        <v>92</v>
      </c>
      <c r="B15" s="25">
        <v>4694.1738297279235</v>
      </c>
    </row>
    <row r="16" spans="1:8" x14ac:dyDescent="0.25">
      <c r="A16" s="5" t="s">
        <v>57</v>
      </c>
      <c r="B16" s="25">
        <v>4645.351828759508</v>
      </c>
    </row>
    <row r="17" spans="1:2" x14ac:dyDescent="0.25">
      <c r="A17" s="5" t="s">
        <v>98</v>
      </c>
      <c r="B17" s="25">
        <v>4645.351828759508</v>
      </c>
    </row>
    <row r="18" spans="1:2" x14ac:dyDescent="0.25">
      <c r="A18" s="5" t="s">
        <v>90</v>
      </c>
      <c r="B18" s="25">
        <v>4645.351828759508</v>
      </c>
    </row>
    <row r="19" spans="1:2" x14ac:dyDescent="0.25">
      <c r="A19" s="5" t="s">
        <v>121</v>
      </c>
      <c r="B19" s="25">
        <v>4645.351828759508</v>
      </c>
    </row>
    <row r="20" spans="1:2" x14ac:dyDescent="0.25">
      <c r="A20" s="5" t="s">
        <v>137</v>
      </c>
      <c r="B20" s="25">
        <v>4645.351828759508</v>
      </c>
    </row>
    <row r="21" spans="1:2" x14ac:dyDescent="0.25">
      <c r="A21" s="5" t="s">
        <v>99</v>
      </c>
      <c r="B21" s="25">
        <v>4645.351828759508</v>
      </c>
    </row>
    <row r="22" spans="1:2" x14ac:dyDescent="0.25">
      <c r="A22" s="5" t="s">
        <v>84</v>
      </c>
      <c r="B22" s="25">
        <v>4645.351828759508</v>
      </c>
    </row>
    <row r="23" spans="1:2" x14ac:dyDescent="0.25">
      <c r="A23" s="5" t="s">
        <v>83</v>
      </c>
      <c r="B23" s="25">
        <v>4645.351828759508</v>
      </c>
    </row>
    <row r="24" spans="1:2" x14ac:dyDescent="0.25">
      <c r="A24" s="5" t="s">
        <v>67</v>
      </c>
      <c r="B24" s="25">
        <v>4380.2098741330883</v>
      </c>
    </row>
    <row r="25" spans="1:2" x14ac:dyDescent="0.25">
      <c r="A25" s="5" t="s">
        <v>100</v>
      </c>
      <c r="B25" s="25">
        <v>3974.8324012203534</v>
      </c>
    </row>
    <row r="26" spans="1:2" x14ac:dyDescent="0.25">
      <c r="A26" s="5" t="s">
        <v>85</v>
      </c>
      <c r="B26" s="25">
        <v>3500.3793621570076</v>
      </c>
    </row>
    <row r="27" spans="1:2" x14ac:dyDescent="0.25">
      <c r="A27" s="5" t="s">
        <v>363</v>
      </c>
      <c r="B27" s="25">
        <v>3494.5232374088459</v>
      </c>
    </row>
    <row r="28" spans="1:2" x14ac:dyDescent="0.25">
      <c r="A28" s="5" t="s">
        <v>9</v>
      </c>
      <c r="B28" s="25">
        <v>3441.9534630615876</v>
      </c>
    </row>
    <row r="29" spans="1:2" x14ac:dyDescent="0.25">
      <c r="A29" s="5" t="s">
        <v>95</v>
      </c>
      <c r="B29" s="25">
        <v>3164.0486519084393</v>
      </c>
    </row>
    <row r="30" spans="1:2" x14ac:dyDescent="0.25">
      <c r="A30" s="5" t="s">
        <v>74</v>
      </c>
      <c r="B30" s="25">
        <v>3086.8135868180566</v>
      </c>
    </row>
    <row r="31" spans="1:2" x14ac:dyDescent="0.25">
      <c r="A31" s="5" t="s">
        <v>69</v>
      </c>
      <c r="B31" s="25">
        <v>3086.8135868180566</v>
      </c>
    </row>
    <row r="32" spans="1:2" x14ac:dyDescent="0.25">
      <c r="A32" s="5" t="s">
        <v>366</v>
      </c>
      <c r="B32" s="25">
        <v>3022.1531482866612</v>
      </c>
    </row>
    <row r="33" spans="1:2" x14ac:dyDescent="0.25">
      <c r="A33" s="5" t="s">
        <v>368</v>
      </c>
      <c r="B33" s="25">
        <v>2832.5030481115959</v>
      </c>
    </row>
    <row r="34" spans="1:2" x14ac:dyDescent="0.25">
      <c r="A34" s="5" t="s">
        <v>210</v>
      </c>
      <c r="B34" s="25">
        <v>2773.1494085086692</v>
      </c>
    </row>
    <row r="35" spans="1:2" x14ac:dyDescent="0.25">
      <c r="A35" s="5" t="s">
        <v>236</v>
      </c>
      <c r="B35" s="25">
        <v>2509.3280624855956</v>
      </c>
    </row>
    <row r="36" spans="1:2" x14ac:dyDescent="0.25">
      <c r="A36" s="5" t="s">
        <v>4</v>
      </c>
      <c r="B36" s="25">
        <v>0</v>
      </c>
    </row>
    <row r="37" spans="1:2" x14ac:dyDescent="0.25">
      <c r="A37" s="5" t="s">
        <v>80</v>
      </c>
      <c r="B37" s="25">
        <v>2142.7076718365261</v>
      </c>
    </row>
    <row r="38" spans="1:2" x14ac:dyDescent="0.25">
      <c r="A38" s="5" t="s">
        <v>367</v>
      </c>
      <c r="B38" s="25">
        <v>2025.086184209239</v>
      </c>
    </row>
    <row r="39" spans="1:2" x14ac:dyDescent="0.25">
      <c r="A39" s="5" t="s">
        <v>369</v>
      </c>
      <c r="B39" s="25">
        <v>1803.5035500114693</v>
      </c>
    </row>
    <row r="40" spans="1:2" x14ac:dyDescent="0.25">
      <c r="A40" s="5" t="s">
        <v>353</v>
      </c>
      <c r="B40" s="25">
        <v>1658.0672540516432</v>
      </c>
    </row>
    <row r="41" spans="1:2" x14ac:dyDescent="0.25">
      <c r="A41" s="5" t="s">
        <v>15</v>
      </c>
      <c r="B41" s="25">
        <v>1448.2308854003084</v>
      </c>
    </row>
    <row r="42" spans="1:2" x14ac:dyDescent="0.25">
      <c r="A42" s="5" t="s">
        <v>351</v>
      </c>
      <c r="B42" s="25">
        <v>1427.3280426852573</v>
      </c>
    </row>
    <row r="43" spans="1:2" x14ac:dyDescent="0.25">
      <c r="A43" s="5" t="s">
        <v>59</v>
      </c>
      <c r="B43" s="25">
        <v>1291.0129814619811</v>
      </c>
    </row>
    <row r="44" spans="1:2" x14ac:dyDescent="0.25">
      <c r="A44" s="5" t="s">
        <v>352</v>
      </c>
      <c r="B44" s="25">
        <v>1279.8314957434279</v>
      </c>
    </row>
    <row r="45" spans="1:2" x14ac:dyDescent="0.25">
      <c r="A45" s="5" t="s">
        <v>213</v>
      </c>
      <c r="B45" s="25">
        <v>1267.5423196654256</v>
      </c>
    </row>
    <row r="46" spans="1:2" x14ac:dyDescent="0.25">
      <c r="A46" s="5" t="s">
        <v>216</v>
      </c>
      <c r="B46" s="25">
        <v>1072.2049263973558</v>
      </c>
    </row>
    <row r="47" spans="1:2" x14ac:dyDescent="0.25">
      <c r="A47" s="5" t="s">
        <v>354</v>
      </c>
      <c r="B47" s="25">
        <v>1051.2001410897947</v>
      </c>
    </row>
    <row r="48" spans="1:2" x14ac:dyDescent="0.25">
      <c r="A48" s="5" t="s">
        <v>356</v>
      </c>
      <c r="B48" s="25">
        <v>1002.6875640098397</v>
      </c>
    </row>
    <row r="49" spans="1:2" x14ac:dyDescent="0.25">
      <c r="A49" s="5" t="s">
        <v>355</v>
      </c>
      <c r="B49" s="25">
        <v>818.26929170316032</v>
      </c>
    </row>
    <row r="50" spans="1:2" x14ac:dyDescent="0.25">
      <c r="A50" s="5" t="s">
        <v>346</v>
      </c>
      <c r="B50" s="25">
        <v>734.57312627526755</v>
      </c>
    </row>
    <row r="51" spans="1:2" x14ac:dyDescent="0.25">
      <c r="A51" s="5" t="s">
        <v>350</v>
      </c>
      <c r="B51" s="25">
        <v>733.12096654806248</v>
      </c>
    </row>
    <row r="52" spans="1:2" x14ac:dyDescent="0.25">
      <c r="A52" s="5" t="s">
        <v>349</v>
      </c>
      <c r="B52" s="25">
        <v>733.12096654806248</v>
      </c>
    </row>
    <row r="53" spans="1:2" x14ac:dyDescent="0.25">
      <c r="A53" s="5" t="s">
        <v>118</v>
      </c>
      <c r="B53" s="25">
        <v>733.12096654806248</v>
      </c>
    </row>
    <row r="54" spans="1:2" x14ac:dyDescent="0.25">
      <c r="A54" s="5" t="s">
        <v>359</v>
      </c>
      <c r="B54" s="25">
        <v>625.79118183445792</v>
      </c>
    </row>
    <row r="55" spans="1:2" x14ac:dyDescent="0.25">
      <c r="A55" s="5" t="s">
        <v>448</v>
      </c>
      <c r="B55" s="25">
        <v>550.69094104737997</v>
      </c>
    </row>
    <row r="56" spans="1:2" x14ac:dyDescent="0.25">
      <c r="A56" s="5" t="s">
        <v>364</v>
      </c>
      <c r="B56" s="25">
        <v>519.76072898232576</v>
      </c>
    </row>
    <row r="57" spans="1:2" x14ac:dyDescent="0.25">
      <c r="A57" s="5" t="s">
        <v>358</v>
      </c>
      <c r="B57" s="25">
        <v>497.38333786207932</v>
      </c>
    </row>
    <row r="58" spans="1:2" x14ac:dyDescent="0.25">
      <c r="A58" s="5" t="s">
        <v>360</v>
      </c>
      <c r="B58" s="25">
        <v>460.97408806057774</v>
      </c>
    </row>
    <row r="59" spans="1:2" x14ac:dyDescent="0.25">
      <c r="A59" s="5" t="s">
        <v>439</v>
      </c>
      <c r="B59" s="25">
        <v>454.01112529574749</v>
      </c>
    </row>
    <row r="60" spans="1:2" x14ac:dyDescent="0.25">
      <c r="A60" s="5" t="s">
        <v>60</v>
      </c>
      <c r="B60" s="25">
        <v>423.47806706831381</v>
      </c>
    </row>
    <row r="61" spans="1:2" x14ac:dyDescent="0.25">
      <c r="A61" s="5" t="s">
        <v>357</v>
      </c>
      <c r="B61" s="25">
        <v>349.77273755968844</v>
      </c>
    </row>
    <row r="62" spans="1:2" x14ac:dyDescent="0.25">
      <c r="A62" s="5" t="s">
        <v>445</v>
      </c>
      <c r="B62" s="25">
        <v>333.87778147489826</v>
      </c>
    </row>
    <row r="63" spans="1:2" x14ac:dyDescent="0.25">
      <c r="A63" s="5" t="s">
        <v>191</v>
      </c>
      <c r="B63" s="25">
        <v>333.87778147489826</v>
      </c>
    </row>
    <row r="64" spans="1:2" x14ac:dyDescent="0.25">
      <c r="A64" s="5" t="s">
        <v>208</v>
      </c>
      <c r="B64" s="25">
        <v>256.12901978048586</v>
      </c>
    </row>
    <row r="65" spans="1:2" x14ac:dyDescent="0.25">
      <c r="A65" s="5" t="s">
        <v>52</v>
      </c>
      <c r="B65" s="25">
        <v>243.15900310199717</v>
      </c>
    </row>
    <row r="66" spans="1:2" x14ac:dyDescent="0.25">
      <c r="A66" s="5" t="s">
        <v>446</v>
      </c>
      <c r="B66" s="25">
        <v>241.61819122774446</v>
      </c>
    </row>
    <row r="67" spans="1:2" x14ac:dyDescent="0.25">
      <c r="A67" s="5" t="s">
        <v>365</v>
      </c>
      <c r="B67" s="25">
        <v>155.33682547131443</v>
      </c>
    </row>
    <row r="68" spans="1:2" x14ac:dyDescent="0.25">
      <c r="A68" s="5" t="s">
        <v>75</v>
      </c>
      <c r="B68" s="25">
        <v>79.317908327981968</v>
      </c>
    </row>
    <row r="69" spans="1:2" x14ac:dyDescent="0.25">
      <c r="A69" s="5" t="s">
        <v>54</v>
      </c>
      <c r="B69" s="25">
        <v>13.071135673016519</v>
      </c>
    </row>
    <row r="70" spans="1:2" x14ac:dyDescent="0.25">
      <c r="A70" s="5" t="s">
        <v>435</v>
      </c>
      <c r="B70" s="25">
        <v>0</v>
      </c>
    </row>
    <row r="71" spans="1:2" x14ac:dyDescent="0.25">
      <c r="A71" s="5" t="s">
        <v>504</v>
      </c>
      <c r="B71" s="25">
        <v>0</v>
      </c>
    </row>
    <row r="72" spans="1:2" x14ac:dyDescent="0.25">
      <c r="A72" s="5" t="s">
        <v>449</v>
      </c>
      <c r="B72" s="25">
        <v>0</v>
      </c>
    </row>
    <row r="73" spans="1:2" x14ac:dyDescent="0.25">
      <c r="A73" s="5" t="s">
        <v>443</v>
      </c>
      <c r="B73" s="25">
        <v>0</v>
      </c>
    </row>
    <row r="74" spans="1:2" x14ac:dyDescent="0.25">
      <c r="A74" s="5" t="s">
        <v>81</v>
      </c>
      <c r="B74" s="25">
        <v>-10.831944737510943</v>
      </c>
    </row>
    <row r="75" spans="1:2" x14ac:dyDescent="0.25">
      <c r="A75" s="5" t="s">
        <v>45</v>
      </c>
      <c r="B75" s="25">
        <v>-18.754573161548858</v>
      </c>
    </row>
    <row r="76" spans="1:2" x14ac:dyDescent="0.25">
      <c r="A76" s="5" t="s">
        <v>55</v>
      </c>
      <c r="B76" s="25">
        <v>-104.00106496394376</v>
      </c>
    </row>
    <row r="77" spans="1:2" x14ac:dyDescent="0.25">
      <c r="A77" s="5" t="s">
        <v>433</v>
      </c>
      <c r="B77" s="25">
        <v>-109.17130163966794</v>
      </c>
    </row>
    <row r="78" spans="1:2" x14ac:dyDescent="0.25">
      <c r="A78" s="5" t="s">
        <v>152</v>
      </c>
      <c r="B78" s="25">
        <v>0</v>
      </c>
    </row>
    <row r="79" spans="1:2" x14ac:dyDescent="0.25">
      <c r="A79" s="5" t="s">
        <v>505</v>
      </c>
      <c r="B79" s="25">
        <v>0</v>
      </c>
    </row>
    <row r="80" spans="1:2" x14ac:dyDescent="0.25">
      <c r="A80" s="5" t="s">
        <v>444</v>
      </c>
      <c r="B80" s="25">
        <v>-154.70534162383242</v>
      </c>
    </row>
    <row r="81" spans="1:2" x14ac:dyDescent="0.25">
      <c r="A81" s="5" t="s">
        <v>427</v>
      </c>
      <c r="B81" s="25">
        <v>-218.59422736360284</v>
      </c>
    </row>
    <row r="82" spans="1:2" x14ac:dyDescent="0.25">
      <c r="A82" s="5" t="s">
        <v>405</v>
      </c>
      <c r="B82" s="25">
        <v>0</v>
      </c>
    </row>
    <row r="83" spans="1:2" x14ac:dyDescent="0.25">
      <c r="A83" s="5" t="s">
        <v>440</v>
      </c>
      <c r="B83" s="25">
        <v>-263.45074101654365</v>
      </c>
    </row>
    <row r="84" spans="1:2" x14ac:dyDescent="0.25">
      <c r="A84" s="5" t="s">
        <v>438</v>
      </c>
      <c r="B84" s="25">
        <v>0</v>
      </c>
    </row>
    <row r="85" spans="1:2" x14ac:dyDescent="0.25">
      <c r="A85" s="5" t="s">
        <v>420</v>
      </c>
      <c r="B85" s="25">
        <v>-294.20430534189171</v>
      </c>
    </row>
    <row r="86" spans="1:2" x14ac:dyDescent="0.25">
      <c r="A86" s="5" t="s">
        <v>426</v>
      </c>
      <c r="B86" s="25">
        <v>-332.5202162624434</v>
      </c>
    </row>
    <row r="87" spans="1:2" x14ac:dyDescent="0.25">
      <c r="A87" s="5" t="s">
        <v>372</v>
      </c>
      <c r="B87" s="25">
        <v>-332.5202162624434</v>
      </c>
    </row>
    <row r="88" spans="1:2" x14ac:dyDescent="0.25">
      <c r="A88" s="5" t="s">
        <v>402</v>
      </c>
      <c r="B88" s="25">
        <v>-332.5202162624434</v>
      </c>
    </row>
    <row r="89" spans="1:2" x14ac:dyDescent="0.25">
      <c r="A89" s="5" t="s">
        <v>116</v>
      </c>
      <c r="B89" s="25">
        <v>-332.5202162624434</v>
      </c>
    </row>
    <row r="90" spans="1:2" x14ac:dyDescent="0.25">
      <c r="A90" s="5" t="s">
        <v>378</v>
      </c>
      <c r="B90" s="25">
        <v>-332.5202162624434</v>
      </c>
    </row>
    <row r="91" spans="1:2" x14ac:dyDescent="0.25">
      <c r="A91" s="5" t="s">
        <v>112</v>
      </c>
      <c r="B91" s="25">
        <v>-332.5202162624434</v>
      </c>
    </row>
    <row r="92" spans="1:2" x14ac:dyDescent="0.25">
      <c r="A92" s="5" t="s">
        <v>381</v>
      </c>
      <c r="B92" s="25">
        <v>0</v>
      </c>
    </row>
    <row r="93" spans="1:2" x14ac:dyDescent="0.25">
      <c r="A93" s="5" t="s">
        <v>382</v>
      </c>
      <c r="B93" s="25">
        <v>-332.5202162624434</v>
      </c>
    </row>
    <row r="94" spans="1:2" x14ac:dyDescent="0.25">
      <c r="A94" s="5" t="s">
        <v>422</v>
      </c>
      <c r="B94" s="25">
        <v>-332.5202162624434</v>
      </c>
    </row>
    <row r="95" spans="1:2" x14ac:dyDescent="0.25">
      <c r="A95" s="5" t="s">
        <v>51</v>
      </c>
      <c r="B95" s="25">
        <v>-405.32775944854075</v>
      </c>
    </row>
    <row r="96" spans="1:2" x14ac:dyDescent="0.25">
      <c r="A96" s="5" t="s">
        <v>385</v>
      </c>
      <c r="B96" s="25">
        <v>-436.36438644852251</v>
      </c>
    </row>
    <row r="97" spans="1:2" x14ac:dyDescent="0.25">
      <c r="A97" s="5" t="s">
        <v>431</v>
      </c>
      <c r="B97" s="25">
        <v>-472.66574918744544</v>
      </c>
    </row>
    <row r="98" spans="1:2" x14ac:dyDescent="0.25">
      <c r="A98" s="5" t="s">
        <v>211</v>
      </c>
      <c r="B98" s="25">
        <v>-477.96245285001078</v>
      </c>
    </row>
    <row r="99" spans="1:2" x14ac:dyDescent="0.25">
      <c r="A99" s="5" t="s">
        <v>408</v>
      </c>
      <c r="B99" s="25">
        <v>-482.04496838014649</v>
      </c>
    </row>
    <row r="100" spans="1:2" x14ac:dyDescent="0.25">
      <c r="A100" s="5" t="s">
        <v>429</v>
      </c>
      <c r="B100" s="25">
        <v>-482.04496838014649</v>
      </c>
    </row>
    <row r="101" spans="1:2" x14ac:dyDescent="0.25">
      <c r="A101" s="5" t="s">
        <v>412</v>
      </c>
      <c r="B101" s="25">
        <v>-482.04496838014649</v>
      </c>
    </row>
    <row r="102" spans="1:2" x14ac:dyDescent="0.25">
      <c r="A102" s="5" t="s">
        <v>180</v>
      </c>
      <c r="B102" s="25">
        <v>-525.54442069930428</v>
      </c>
    </row>
    <row r="103" spans="1:2" x14ac:dyDescent="0.25">
      <c r="A103" s="5" t="s">
        <v>450</v>
      </c>
      <c r="B103" s="25">
        <v>-570.04068968306274</v>
      </c>
    </row>
    <row r="104" spans="1:2" x14ac:dyDescent="0.25">
      <c r="A104" s="5" t="s">
        <v>370</v>
      </c>
      <c r="B104" s="25">
        <v>-602.65602520071843</v>
      </c>
    </row>
    <row r="105" spans="1:2" x14ac:dyDescent="0.25">
      <c r="A105" s="5" t="s">
        <v>396</v>
      </c>
      <c r="B105" s="25">
        <v>-602.65602520071843</v>
      </c>
    </row>
    <row r="106" spans="1:2" x14ac:dyDescent="0.25">
      <c r="A106" s="5" t="s">
        <v>387</v>
      </c>
      <c r="B106" s="25">
        <v>-602.65602520071843</v>
      </c>
    </row>
    <row r="107" spans="1:2" x14ac:dyDescent="0.25">
      <c r="A107" s="5" t="s">
        <v>399</v>
      </c>
      <c r="B107" s="25">
        <v>-602.65602520071843</v>
      </c>
    </row>
    <row r="108" spans="1:2" x14ac:dyDescent="0.25">
      <c r="A108" s="5" t="s">
        <v>432</v>
      </c>
      <c r="B108" s="25">
        <v>-602.65602520071843</v>
      </c>
    </row>
    <row r="109" spans="1:2" x14ac:dyDescent="0.25">
      <c r="A109" s="5" t="s">
        <v>416</v>
      </c>
      <c r="B109" s="25">
        <v>-602.65602520071843</v>
      </c>
    </row>
    <row r="110" spans="1:2" x14ac:dyDescent="0.25">
      <c r="A110" s="5" t="s">
        <v>383</v>
      </c>
      <c r="B110" s="25">
        <v>-742.80155812572048</v>
      </c>
    </row>
    <row r="111" spans="1:2" x14ac:dyDescent="0.25">
      <c r="A111" s="5" t="s">
        <v>421</v>
      </c>
      <c r="B111" s="25">
        <v>-742.80155812572048</v>
      </c>
    </row>
    <row r="112" spans="1:2" x14ac:dyDescent="0.25">
      <c r="A112" s="5" t="s">
        <v>384</v>
      </c>
      <c r="B112" s="25">
        <v>-742.80155812572048</v>
      </c>
    </row>
    <row r="113" spans="1:2" x14ac:dyDescent="0.25">
      <c r="A113" s="5" t="s">
        <v>417</v>
      </c>
      <c r="B113" s="25">
        <v>-742.80155812572048</v>
      </c>
    </row>
    <row r="114" spans="1:2" x14ac:dyDescent="0.25">
      <c r="A114" s="5" t="s">
        <v>127</v>
      </c>
      <c r="B114" s="25">
        <v>-760.7740019152883</v>
      </c>
    </row>
    <row r="115" spans="1:2" x14ac:dyDescent="0.25">
      <c r="A115" s="5" t="s">
        <v>436</v>
      </c>
      <c r="B115" s="25">
        <v>-800.9104007669456</v>
      </c>
    </row>
    <row r="116" spans="1:2" x14ac:dyDescent="0.25">
      <c r="A116" s="5" t="s">
        <v>371</v>
      </c>
      <c r="B116" s="25">
        <v>-859.42220217420254</v>
      </c>
    </row>
    <row r="117" spans="1:2" x14ac:dyDescent="0.25">
      <c r="A117" s="5" t="s">
        <v>68</v>
      </c>
      <c r="B117" s="25">
        <v>-861.32693720025839</v>
      </c>
    </row>
    <row r="118" spans="1:2" x14ac:dyDescent="0.25">
      <c r="A118" s="5" t="s">
        <v>398</v>
      </c>
      <c r="B118" s="25">
        <v>-886.29924309533988</v>
      </c>
    </row>
    <row r="119" spans="1:2" x14ac:dyDescent="0.25">
      <c r="A119" s="5" t="s">
        <v>134</v>
      </c>
      <c r="B119" s="25">
        <v>-987.36766169248824</v>
      </c>
    </row>
    <row r="120" spans="1:2" x14ac:dyDescent="0.25">
      <c r="A120" s="5" t="s">
        <v>374</v>
      </c>
      <c r="B120" s="25">
        <v>-987.36766169248824</v>
      </c>
    </row>
    <row r="121" spans="1:2" x14ac:dyDescent="0.25">
      <c r="A121" s="5" t="s">
        <v>406</v>
      </c>
      <c r="B121" s="25">
        <v>-987.36766169248824</v>
      </c>
    </row>
    <row r="122" spans="1:2" x14ac:dyDescent="0.25">
      <c r="A122" s="5" t="s">
        <v>388</v>
      </c>
      <c r="B122" s="25">
        <v>-1089.6074004133836</v>
      </c>
    </row>
    <row r="123" spans="1:2" x14ac:dyDescent="0.25">
      <c r="A123" s="5" t="s">
        <v>400</v>
      </c>
      <c r="B123" s="25">
        <v>-1127.9174343230843</v>
      </c>
    </row>
    <row r="124" spans="1:2" x14ac:dyDescent="0.25">
      <c r="A124" s="5" t="s">
        <v>424</v>
      </c>
      <c r="B124" s="25">
        <v>-1127.9174343230843</v>
      </c>
    </row>
    <row r="125" spans="1:2" x14ac:dyDescent="0.25">
      <c r="A125" s="5" t="s">
        <v>428</v>
      </c>
      <c r="B125" s="25">
        <v>-1127.9174343230843</v>
      </c>
    </row>
    <row r="126" spans="1:2" x14ac:dyDescent="0.25">
      <c r="A126" s="5" t="s">
        <v>390</v>
      </c>
      <c r="B126" s="25">
        <v>-1127.9174343230843</v>
      </c>
    </row>
    <row r="127" spans="1:2" x14ac:dyDescent="0.25">
      <c r="A127" s="5" t="s">
        <v>430</v>
      </c>
      <c r="B127" s="25">
        <v>-1127.9174343230843</v>
      </c>
    </row>
    <row r="128" spans="1:2" x14ac:dyDescent="0.25">
      <c r="A128" s="5" t="s">
        <v>190</v>
      </c>
      <c r="B128" s="25">
        <v>-1127.9174343230843</v>
      </c>
    </row>
    <row r="129" spans="1:2" x14ac:dyDescent="0.25">
      <c r="A129" s="5" t="s">
        <v>414</v>
      </c>
      <c r="B129" s="25">
        <v>-1127.9174343230843</v>
      </c>
    </row>
    <row r="130" spans="1:2" x14ac:dyDescent="0.25">
      <c r="A130" s="5" t="s">
        <v>272</v>
      </c>
      <c r="B130" s="25">
        <v>-1224.8018041485298</v>
      </c>
    </row>
    <row r="131" spans="1:2" x14ac:dyDescent="0.25">
      <c r="A131" s="5" t="s">
        <v>407</v>
      </c>
      <c r="B131" s="25">
        <v>-1257.193543136086</v>
      </c>
    </row>
    <row r="132" spans="1:2" x14ac:dyDescent="0.25">
      <c r="A132" s="5" t="s">
        <v>161</v>
      </c>
      <c r="B132" s="25">
        <v>-1257.193543136086</v>
      </c>
    </row>
    <row r="133" spans="1:2" x14ac:dyDescent="0.25">
      <c r="A133" s="5" t="s">
        <v>87</v>
      </c>
      <c r="B133" s="25">
        <v>-1336.1962083937644</v>
      </c>
    </row>
    <row r="134" spans="1:2" x14ac:dyDescent="0.25">
      <c r="A134" s="5" t="s">
        <v>425</v>
      </c>
      <c r="B134" s="25">
        <v>-1410.1149500464719</v>
      </c>
    </row>
    <row r="135" spans="1:2" x14ac:dyDescent="0.25">
      <c r="A135" s="5" t="s">
        <v>401</v>
      </c>
      <c r="B135" s="25">
        <v>-1410.1149500464719</v>
      </c>
    </row>
    <row r="136" spans="1:2" x14ac:dyDescent="0.25">
      <c r="A136" s="5" t="s">
        <v>411</v>
      </c>
      <c r="B136" s="25">
        <v>-1410.1149500464719</v>
      </c>
    </row>
    <row r="137" spans="1:2" x14ac:dyDescent="0.25">
      <c r="A137" s="5" t="s">
        <v>419</v>
      </c>
      <c r="B137" s="25">
        <v>-1410.1149500464719</v>
      </c>
    </row>
    <row r="138" spans="1:2" x14ac:dyDescent="0.25">
      <c r="A138" s="5" t="s">
        <v>377</v>
      </c>
      <c r="B138" s="25">
        <v>-1410.1149500464719</v>
      </c>
    </row>
    <row r="139" spans="1:2" x14ac:dyDescent="0.25">
      <c r="A139" s="5" t="s">
        <v>380</v>
      </c>
      <c r="B139" s="25">
        <v>-1410.1149500464719</v>
      </c>
    </row>
    <row r="140" spans="1:2" x14ac:dyDescent="0.25">
      <c r="A140" s="5" t="s">
        <v>375</v>
      </c>
      <c r="B140" s="25">
        <v>-1410.1149500464719</v>
      </c>
    </row>
    <row r="141" spans="1:2" x14ac:dyDescent="0.25">
      <c r="A141" s="5" t="s">
        <v>392</v>
      </c>
      <c r="B141" s="25">
        <v>-1588.7074377895042</v>
      </c>
    </row>
    <row r="142" spans="1:2" x14ac:dyDescent="0.25">
      <c r="A142" s="5" t="s">
        <v>135</v>
      </c>
      <c r="B142" s="25">
        <v>-1588.7074377895042</v>
      </c>
    </row>
    <row r="143" spans="1:2" x14ac:dyDescent="0.25">
      <c r="A143" s="5" t="s">
        <v>397</v>
      </c>
      <c r="B143" s="25">
        <v>-1763.5520307390145</v>
      </c>
    </row>
    <row r="144" spans="1:2" x14ac:dyDescent="0.25">
      <c r="A144" s="5" t="s">
        <v>413</v>
      </c>
      <c r="B144" s="25">
        <v>-1763.5520307390145</v>
      </c>
    </row>
    <row r="145" spans="1:2" x14ac:dyDescent="0.25">
      <c r="A145" s="5" t="s">
        <v>379</v>
      </c>
      <c r="B145" s="25">
        <v>-1947.7303111319986</v>
      </c>
    </row>
    <row r="146" spans="1:2" x14ac:dyDescent="0.25">
      <c r="A146" s="5" t="s">
        <v>403</v>
      </c>
      <c r="B146" s="25">
        <v>-2113.9519702082839</v>
      </c>
    </row>
    <row r="147" spans="1:2" x14ac:dyDescent="0.25">
      <c r="A147" s="5" t="s">
        <v>404</v>
      </c>
      <c r="B147" s="25">
        <v>-2326.1573260013097</v>
      </c>
    </row>
    <row r="148" spans="1:2" x14ac:dyDescent="0.25">
      <c r="A148" s="5" t="s">
        <v>423</v>
      </c>
      <c r="B148" s="25">
        <v>-2326.1573260013097</v>
      </c>
    </row>
    <row r="149" spans="1:2" x14ac:dyDescent="0.25">
      <c r="A149" s="5" t="s">
        <v>441</v>
      </c>
      <c r="B149" s="25">
        <v>-2337.5752530851728</v>
      </c>
    </row>
    <row r="150" spans="1:2" x14ac:dyDescent="0.25">
      <c r="A150" s="5" t="s">
        <v>233</v>
      </c>
      <c r="B150" s="25">
        <v>-2434.5546685602271</v>
      </c>
    </row>
    <row r="151" spans="1:2" x14ac:dyDescent="0.25">
      <c r="A151" s="5" t="s">
        <v>386</v>
      </c>
      <c r="B151" s="25">
        <v>-2494.1158500063389</v>
      </c>
    </row>
    <row r="152" spans="1:2" x14ac:dyDescent="0.25">
      <c r="A152" s="5" t="s">
        <v>56</v>
      </c>
      <c r="B152" s="25">
        <v>-2581.2119654678286</v>
      </c>
    </row>
    <row r="153" spans="1:2" x14ac:dyDescent="0.25">
      <c r="A153" s="5" t="s">
        <v>79</v>
      </c>
      <c r="B153" s="25">
        <v>-2642.300188020406</v>
      </c>
    </row>
    <row r="154" spans="1:2" x14ac:dyDescent="0.25">
      <c r="A154" s="5" t="s">
        <v>389</v>
      </c>
      <c r="B154" s="25">
        <v>-2660.3375090826244</v>
      </c>
    </row>
    <row r="155" spans="1:2" x14ac:dyDescent="0.25">
      <c r="A155" s="5" t="s">
        <v>93</v>
      </c>
      <c r="B155" s="25">
        <v>-2699.1053607822937</v>
      </c>
    </row>
    <row r="156" spans="1:2" x14ac:dyDescent="0.25">
      <c r="A156" s="5" t="s">
        <v>391</v>
      </c>
      <c r="B156" s="25">
        <v>-2801.8203153488757</v>
      </c>
    </row>
    <row r="157" spans="1:2" x14ac:dyDescent="0.25">
      <c r="A157" s="5" t="s">
        <v>362</v>
      </c>
      <c r="B157" s="25">
        <v>-2828.1750583439302</v>
      </c>
    </row>
    <row r="158" spans="1:2" x14ac:dyDescent="0.25">
      <c r="A158" s="5" t="s">
        <v>194</v>
      </c>
      <c r="B158" s="25">
        <v>-2872.4430287274831</v>
      </c>
    </row>
    <row r="159" spans="1:2" x14ac:dyDescent="0.25">
      <c r="A159" s="5" t="s">
        <v>376</v>
      </c>
      <c r="B159" s="25">
        <v>-2929.8520702062419</v>
      </c>
    </row>
    <row r="160" spans="1:2" x14ac:dyDescent="0.25">
      <c r="A160" s="5" t="s">
        <v>221</v>
      </c>
      <c r="B160" s="25">
        <v>-2965.9833485485742</v>
      </c>
    </row>
    <row r="161" spans="1:2" x14ac:dyDescent="0.25">
      <c r="A161" s="5" t="s">
        <v>347</v>
      </c>
      <c r="B161" s="25">
        <v>-2993.562589316321</v>
      </c>
    </row>
    <row r="162" spans="1:2" x14ac:dyDescent="0.25">
      <c r="A162" s="5" t="s">
        <v>395</v>
      </c>
      <c r="B162" s="25">
        <v>-3071.8787359864223</v>
      </c>
    </row>
    <row r="163" spans="1:2" x14ac:dyDescent="0.25">
      <c r="A163" s="5" t="s">
        <v>212</v>
      </c>
      <c r="B163" s="25">
        <v>0</v>
      </c>
    </row>
    <row r="164" spans="1:2" x14ac:dyDescent="0.25">
      <c r="A164" s="5" t="s">
        <v>168</v>
      </c>
      <c r="B164" s="25">
        <v>-3165.0075011537642</v>
      </c>
    </row>
    <row r="165" spans="1:2" x14ac:dyDescent="0.25">
      <c r="A165" s="5" t="s">
        <v>232</v>
      </c>
      <c r="B165" s="25">
        <v>-3165.0075011537642</v>
      </c>
    </row>
    <row r="166" spans="1:2" x14ac:dyDescent="0.25">
      <c r="A166" s="5" t="s">
        <v>72</v>
      </c>
      <c r="B166" s="25">
        <v>-3165.0075011537642</v>
      </c>
    </row>
    <row r="167" spans="1:2" x14ac:dyDescent="0.25">
      <c r="A167" s="5" t="s">
        <v>228</v>
      </c>
      <c r="B167" s="25">
        <v>-3165.0075011537642</v>
      </c>
    </row>
    <row r="168" spans="1:2" x14ac:dyDescent="0.25">
      <c r="A168" s="5" t="s">
        <v>10</v>
      </c>
      <c r="B168" s="25">
        <v>-3165.0075011537642</v>
      </c>
    </row>
    <row r="169" spans="1:2" x14ac:dyDescent="0.25">
      <c r="A169" s="5" t="s">
        <v>138</v>
      </c>
      <c r="B169" s="25">
        <v>-3190.4067883854132</v>
      </c>
    </row>
    <row r="170" spans="1:2" x14ac:dyDescent="0.25">
      <c r="A170" s="5" t="s">
        <v>269</v>
      </c>
      <c r="B170" s="25">
        <v>-3203.6299985875426</v>
      </c>
    </row>
    <row r="171" spans="1:2" x14ac:dyDescent="0.25">
      <c r="A171" s="5" t="s">
        <v>415</v>
      </c>
      <c r="B171" s="25">
        <v>-3233.6840860550024</v>
      </c>
    </row>
    <row r="172" spans="1:2" x14ac:dyDescent="0.25">
      <c r="A172" s="5" t="s">
        <v>31</v>
      </c>
      <c r="B172" s="25">
        <v>-3276.3533297183944</v>
      </c>
    </row>
    <row r="173" spans="1:2" x14ac:dyDescent="0.25">
      <c r="A173" s="5" t="s">
        <v>7</v>
      </c>
      <c r="B173" s="25">
        <v>-3277.4454217794555</v>
      </c>
    </row>
    <row r="174" spans="1:2" x14ac:dyDescent="0.25">
      <c r="A174" s="5" t="s">
        <v>437</v>
      </c>
      <c r="B174" s="25">
        <v>-3280.2910552650596</v>
      </c>
    </row>
    <row r="175" spans="1:2" x14ac:dyDescent="0.25">
      <c r="A175" s="5" t="s">
        <v>373</v>
      </c>
      <c r="B175" s="25">
        <v>0</v>
      </c>
    </row>
    <row r="176" spans="1:2" x14ac:dyDescent="0.25">
      <c r="A176" s="5" t="s">
        <v>270</v>
      </c>
      <c r="B176" s="25">
        <v>-3379.8126958711946</v>
      </c>
    </row>
    <row r="177" spans="1:2" x14ac:dyDescent="0.25">
      <c r="A177" s="5" t="s">
        <v>132</v>
      </c>
      <c r="B177" s="25">
        <v>-3482.6143686505488</v>
      </c>
    </row>
    <row r="178" spans="1:2" x14ac:dyDescent="0.25">
      <c r="A178" s="5" t="s">
        <v>103</v>
      </c>
      <c r="B178" s="25">
        <v>-3498.8852826286625</v>
      </c>
    </row>
    <row r="179" spans="1:2" x14ac:dyDescent="0.25">
      <c r="A179" s="5" t="s">
        <v>209</v>
      </c>
      <c r="B179" s="25">
        <v>-3498.8852826286625</v>
      </c>
    </row>
    <row r="180" spans="1:2" x14ac:dyDescent="0.25">
      <c r="A180" s="5" t="s">
        <v>171</v>
      </c>
      <c r="B180" s="25">
        <v>-3498.8852826286625</v>
      </c>
    </row>
    <row r="181" spans="1:2" x14ac:dyDescent="0.25">
      <c r="A181" s="5" t="s">
        <v>204</v>
      </c>
      <c r="B181" s="25">
        <v>-3498.8852826286625</v>
      </c>
    </row>
    <row r="182" spans="1:2" x14ac:dyDescent="0.25">
      <c r="A182" s="5" t="s">
        <v>97</v>
      </c>
      <c r="B182" s="25">
        <v>-3498.8852826286625</v>
      </c>
    </row>
    <row r="183" spans="1:2" x14ac:dyDescent="0.25">
      <c r="A183" s="5" t="s">
        <v>14</v>
      </c>
      <c r="B183" s="25">
        <v>-3498.8852826286625</v>
      </c>
    </row>
    <row r="184" spans="1:2" x14ac:dyDescent="0.25">
      <c r="A184" s="5" t="s">
        <v>410</v>
      </c>
      <c r="B184" s="25">
        <v>-3498.8852826286625</v>
      </c>
    </row>
    <row r="185" spans="1:2" x14ac:dyDescent="0.25">
      <c r="A185" s="5" t="s">
        <v>227</v>
      </c>
      <c r="B185" s="25">
        <v>-3498.8852826286625</v>
      </c>
    </row>
    <row r="186" spans="1:2" x14ac:dyDescent="0.25">
      <c r="A186" s="5" t="s">
        <v>139</v>
      </c>
      <c r="B186" s="25">
        <v>-3498.8852826286625</v>
      </c>
    </row>
    <row r="187" spans="1:2" x14ac:dyDescent="0.25">
      <c r="A187" s="5" t="s">
        <v>94</v>
      </c>
      <c r="B187" s="25">
        <v>-3498.8852826286625</v>
      </c>
    </row>
    <row r="188" spans="1:2" x14ac:dyDescent="0.25">
      <c r="A188" s="5" t="s">
        <v>182</v>
      </c>
      <c r="B188" s="25">
        <v>-3498.8852826286625</v>
      </c>
    </row>
    <row r="189" spans="1:2" x14ac:dyDescent="0.25">
      <c r="A189" s="5" t="s">
        <v>235</v>
      </c>
      <c r="B189" s="25">
        <v>-3498.8852826286625</v>
      </c>
    </row>
    <row r="190" spans="1:2" x14ac:dyDescent="0.25">
      <c r="A190" s="5" t="s">
        <v>124</v>
      </c>
      <c r="B190" s="25">
        <v>-3498.8852826286625</v>
      </c>
    </row>
    <row r="191" spans="1:2" x14ac:dyDescent="0.25">
      <c r="A191" s="5" t="s">
        <v>214</v>
      </c>
      <c r="B191" s="25">
        <v>-3498.8852826286625</v>
      </c>
    </row>
    <row r="192" spans="1:2" x14ac:dyDescent="0.25">
      <c r="A192" s="5" t="s">
        <v>215</v>
      </c>
      <c r="B192" s="25">
        <v>-3498.8852826286625</v>
      </c>
    </row>
    <row r="193" spans="1:2" x14ac:dyDescent="0.25">
      <c r="A193" s="5" t="s">
        <v>220</v>
      </c>
      <c r="B193" s="25">
        <v>-3498.8852826286625</v>
      </c>
    </row>
    <row r="194" spans="1:2" x14ac:dyDescent="0.25">
      <c r="A194" s="5" t="s">
        <v>86</v>
      </c>
      <c r="B194" s="25">
        <v>-3498.8852826286625</v>
      </c>
    </row>
    <row r="195" spans="1:2" x14ac:dyDescent="0.25">
      <c r="A195" s="5" t="s">
        <v>255</v>
      </c>
      <c r="B195" s="25">
        <v>-3498.8852826286625</v>
      </c>
    </row>
    <row r="196" spans="1:2" x14ac:dyDescent="0.25">
      <c r="A196" s="5" t="s">
        <v>231</v>
      </c>
      <c r="B196" s="25">
        <v>-3498.8852826286625</v>
      </c>
    </row>
    <row r="197" spans="1:2" x14ac:dyDescent="0.25">
      <c r="A197" s="5" t="s">
        <v>50</v>
      </c>
      <c r="B197" s="25">
        <v>-3498.8852826286625</v>
      </c>
    </row>
    <row r="198" spans="1:2" x14ac:dyDescent="0.25">
      <c r="A198" s="5" t="s">
        <v>361</v>
      </c>
      <c r="B198" s="25">
        <v>-3498.8852826286625</v>
      </c>
    </row>
    <row r="199" spans="1:2" x14ac:dyDescent="0.25">
      <c r="A199" s="5" t="s">
        <v>65</v>
      </c>
      <c r="B199" s="25">
        <v>-3498.8852826286625</v>
      </c>
    </row>
    <row r="200" spans="1:2" x14ac:dyDescent="0.25">
      <c r="A200" s="5" t="s">
        <v>273</v>
      </c>
      <c r="B200" s="25">
        <v>-3498.8852826286625</v>
      </c>
    </row>
    <row r="201" spans="1:2" x14ac:dyDescent="0.25">
      <c r="A201" s="5" t="s">
        <v>102</v>
      </c>
      <c r="B201" s="25">
        <v>-3498.8852826286625</v>
      </c>
    </row>
    <row r="202" spans="1:2" x14ac:dyDescent="0.25">
      <c r="A202" s="5" t="s">
        <v>131</v>
      </c>
      <c r="B202" s="25">
        <v>-3498.8852826286625</v>
      </c>
    </row>
    <row r="203" spans="1:2" x14ac:dyDescent="0.25">
      <c r="A203" s="5" t="s">
        <v>8</v>
      </c>
      <c r="B203" s="25">
        <v>0</v>
      </c>
    </row>
    <row r="204" spans="1:2" x14ac:dyDescent="0.25">
      <c r="A204" s="5" t="s">
        <v>106</v>
      </c>
      <c r="B204" s="25">
        <v>-3498.8852826286625</v>
      </c>
    </row>
    <row r="205" spans="1:2" x14ac:dyDescent="0.25">
      <c r="A205" s="5" t="s">
        <v>107</v>
      </c>
      <c r="B205" s="25">
        <v>-3498.8852826286625</v>
      </c>
    </row>
    <row r="206" spans="1:2" x14ac:dyDescent="0.25">
      <c r="A206" s="5" t="s">
        <v>77</v>
      </c>
      <c r="B206" s="25">
        <v>-3498.8852826286625</v>
      </c>
    </row>
    <row r="207" spans="1:2" x14ac:dyDescent="0.25">
      <c r="A207" s="5" t="s">
        <v>129</v>
      </c>
      <c r="B207" s="25">
        <v>-3498.8852826286625</v>
      </c>
    </row>
    <row r="208" spans="1:2" x14ac:dyDescent="0.25">
      <c r="A208" s="5" t="s">
        <v>2</v>
      </c>
      <c r="B208" s="25">
        <v>-3498.8852826286625</v>
      </c>
    </row>
    <row r="209" spans="1:2" x14ac:dyDescent="0.25">
      <c r="A209" s="5" t="s">
        <v>13</v>
      </c>
      <c r="B209" s="25">
        <v>-3498.8852826286625</v>
      </c>
    </row>
    <row r="210" spans="1:2" x14ac:dyDescent="0.25">
      <c r="A210" s="5" t="s">
        <v>88</v>
      </c>
      <c r="B210" s="25">
        <v>-3498.8852826286625</v>
      </c>
    </row>
    <row r="211" spans="1:2" x14ac:dyDescent="0.25">
      <c r="A211" s="5" t="s">
        <v>198</v>
      </c>
      <c r="B211" s="25">
        <v>-3498.8852826286625</v>
      </c>
    </row>
    <row r="212" spans="1:2" x14ac:dyDescent="0.25">
      <c r="A212" s="5" t="s">
        <v>201</v>
      </c>
      <c r="B212" s="25">
        <v>-3498.8852826286625</v>
      </c>
    </row>
    <row r="213" spans="1:2" x14ac:dyDescent="0.25">
      <c r="A213" s="5" t="s">
        <v>224</v>
      </c>
      <c r="B213" s="25">
        <v>-3498.8852826286625</v>
      </c>
    </row>
    <row r="214" spans="1:2" x14ac:dyDescent="0.25">
      <c r="A214" s="5" t="s">
        <v>223</v>
      </c>
      <c r="B214" s="25">
        <v>-3498.8852826286625</v>
      </c>
    </row>
    <row r="215" spans="1:2" x14ac:dyDescent="0.25">
      <c r="A215" s="5" t="s">
        <v>271</v>
      </c>
      <c r="B215" s="25">
        <v>-3498.8852826286625</v>
      </c>
    </row>
    <row r="216" spans="1:2" x14ac:dyDescent="0.25">
      <c r="A216" s="5" t="s">
        <v>238</v>
      </c>
      <c r="B216" s="25">
        <v>0</v>
      </c>
    </row>
    <row r="217" spans="1:2" x14ac:dyDescent="0.25">
      <c r="A217" s="5" t="s">
        <v>409</v>
      </c>
      <c r="B217" s="25">
        <v>-3511.4259012955458</v>
      </c>
    </row>
    <row r="218" spans="1:2" x14ac:dyDescent="0.25">
      <c r="A218" s="5" t="s">
        <v>256</v>
      </c>
      <c r="B218" s="25">
        <v>-3511.5639584723144</v>
      </c>
    </row>
    <row r="219" spans="1:2" x14ac:dyDescent="0.25">
      <c r="A219" s="5" t="s">
        <v>394</v>
      </c>
      <c r="B219" s="25">
        <v>-3520.4175484694892</v>
      </c>
    </row>
    <row r="220" spans="1:2" x14ac:dyDescent="0.25">
      <c r="A220" s="5" t="s">
        <v>207</v>
      </c>
      <c r="B220" s="25">
        <v>-3633.5878386999252</v>
      </c>
    </row>
    <row r="221" spans="1:2" x14ac:dyDescent="0.25">
      <c r="A221" s="5" t="s">
        <v>166</v>
      </c>
      <c r="B221" s="25">
        <v>-3653.5906242524948</v>
      </c>
    </row>
    <row r="222" spans="1:2" x14ac:dyDescent="0.25">
      <c r="A222" s="5" t="s">
        <v>167</v>
      </c>
      <c r="B222" s="25">
        <v>-3653.5906242524948</v>
      </c>
    </row>
    <row r="223" spans="1:2" x14ac:dyDescent="0.25">
      <c r="A223" s="5" t="s">
        <v>259</v>
      </c>
      <c r="B223" s="25">
        <v>-3653.5906242524948</v>
      </c>
    </row>
    <row r="224" spans="1:2" x14ac:dyDescent="0.25">
      <c r="A224" s="5" t="s">
        <v>143</v>
      </c>
      <c r="B224" s="25">
        <v>-3653.5906242524948</v>
      </c>
    </row>
    <row r="225" spans="1:2" x14ac:dyDescent="0.25">
      <c r="A225" s="5" t="s">
        <v>163</v>
      </c>
      <c r="B225" s="25">
        <v>-3653.5906242524948</v>
      </c>
    </row>
    <row r="226" spans="1:2" x14ac:dyDescent="0.25">
      <c r="A226" s="5" t="s">
        <v>169</v>
      </c>
      <c r="B226" s="25">
        <v>-3653.5906242524948</v>
      </c>
    </row>
    <row r="227" spans="1:2" x14ac:dyDescent="0.25">
      <c r="A227" s="5" t="s">
        <v>96</v>
      </c>
      <c r="B227" s="25">
        <v>-3653.5906242524948</v>
      </c>
    </row>
    <row r="228" spans="1:2" x14ac:dyDescent="0.25">
      <c r="A228" s="5" t="s">
        <v>144</v>
      </c>
      <c r="B228" s="25">
        <v>-3653.5906242524948</v>
      </c>
    </row>
    <row r="229" spans="1:2" x14ac:dyDescent="0.25">
      <c r="A229" s="5" t="s">
        <v>170</v>
      </c>
      <c r="B229" s="25">
        <v>-3653.5906242524948</v>
      </c>
    </row>
    <row r="230" spans="1:2" x14ac:dyDescent="0.25">
      <c r="A230" s="5" t="s">
        <v>260</v>
      </c>
      <c r="B230" s="25">
        <v>-3653.5906242524948</v>
      </c>
    </row>
    <row r="231" spans="1:2" x14ac:dyDescent="0.25">
      <c r="A231" s="5" t="s">
        <v>172</v>
      </c>
      <c r="B231" s="25">
        <v>-3653.5906242524948</v>
      </c>
    </row>
    <row r="232" spans="1:2" x14ac:dyDescent="0.25">
      <c r="A232" s="5" t="s">
        <v>173</v>
      </c>
      <c r="B232" s="25">
        <v>-3653.5906242524948</v>
      </c>
    </row>
    <row r="233" spans="1:2" x14ac:dyDescent="0.25">
      <c r="A233" s="5" t="s">
        <v>49</v>
      </c>
      <c r="B233" s="25">
        <v>-3653.5906242524948</v>
      </c>
    </row>
    <row r="234" spans="1:2" x14ac:dyDescent="0.25">
      <c r="A234" s="5" t="s">
        <v>239</v>
      </c>
      <c r="B234" s="25">
        <v>-3653.5906242524948</v>
      </c>
    </row>
    <row r="235" spans="1:2" x14ac:dyDescent="0.25">
      <c r="A235" s="5" t="s">
        <v>119</v>
      </c>
      <c r="B235" s="25">
        <v>-3653.5906242524948</v>
      </c>
    </row>
    <row r="236" spans="1:2" x14ac:dyDescent="0.25">
      <c r="A236" s="5" t="s">
        <v>174</v>
      </c>
      <c r="B236" s="25">
        <v>-3653.5906242524948</v>
      </c>
    </row>
    <row r="237" spans="1:2" x14ac:dyDescent="0.25">
      <c r="A237" s="5" t="s">
        <v>109</v>
      </c>
      <c r="B237" s="25">
        <v>-3653.5906242524948</v>
      </c>
    </row>
    <row r="238" spans="1:2" x14ac:dyDescent="0.25">
      <c r="A238" s="5" t="s">
        <v>145</v>
      </c>
      <c r="B238" s="25">
        <v>-3653.5906242524948</v>
      </c>
    </row>
    <row r="239" spans="1:2" x14ac:dyDescent="0.25">
      <c r="A239" s="5" t="s">
        <v>261</v>
      </c>
      <c r="B239" s="25">
        <v>-3653.5906242524948</v>
      </c>
    </row>
    <row r="240" spans="1:2" x14ac:dyDescent="0.25">
      <c r="A240" s="5" t="s">
        <v>219</v>
      </c>
      <c r="B240" s="25">
        <v>-3653.5906242524948</v>
      </c>
    </row>
    <row r="241" spans="1:2" x14ac:dyDescent="0.25">
      <c r="A241" s="5" t="s">
        <v>146</v>
      </c>
      <c r="B241" s="25">
        <v>-3653.5906242524948</v>
      </c>
    </row>
    <row r="242" spans="1:2" x14ac:dyDescent="0.25">
      <c r="A242" s="5" t="s">
        <v>175</v>
      </c>
      <c r="B242" s="25">
        <v>-3653.5906242524948</v>
      </c>
    </row>
    <row r="243" spans="1:2" x14ac:dyDescent="0.25">
      <c r="A243" s="5" t="s">
        <v>176</v>
      </c>
      <c r="B243" s="25">
        <v>-3653.5906242524948</v>
      </c>
    </row>
    <row r="244" spans="1:2" x14ac:dyDescent="0.25">
      <c r="A244" s="5" t="s">
        <v>147</v>
      </c>
      <c r="B244" s="25">
        <v>-3653.5906242524948</v>
      </c>
    </row>
    <row r="245" spans="1:2" x14ac:dyDescent="0.25">
      <c r="A245" s="5" t="s">
        <v>218</v>
      </c>
      <c r="B245" s="25">
        <v>-3653.5906242524948</v>
      </c>
    </row>
    <row r="246" spans="1:2" x14ac:dyDescent="0.25">
      <c r="A246" s="5" t="s">
        <v>177</v>
      </c>
      <c r="B246" s="25">
        <v>-3653.5906242524948</v>
      </c>
    </row>
    <row r="247" spans="1:2" x14ac:dyDescent="0.25">
      <c r="A247" s="5" t="s">
        <v>64</v>
      </c>
      <c r="B247" s="25">
        <v>-3653.5906242524948</v>
      </c>
    </row>
    <row r="248" spans="1:2" x14ac:dyDescent="0.25">
      <c r="A248" s="5" t="s">
        <v>178</v>
      </c>
      <c r="B248" s="25">
        <v>-3653.5906242524948</v>
      </c>
    </row>
    <row r="249" spans="1:2" x14ac:dyDescent="0.25">
      <c r="A249" s="5" t="s">
        <v>179</v>
      </c>
      <c r="B249" s="25">
        <v>-3653.5906242524948</v>
      </c>
    </row>
    <row r="250" spans="1:2" x14ac:dyDescent="0.25">
      <c r="A250" s="5" t="s">
        <v>148</v>
      </c>
      <c r="B250" s="25">
        <v>-3653.5906242524948</v>
      </c>
    </row>
    <row r="251" spans="1:2" x14ac:dyDescent="0.25">
      <c r="A251" s="5" t="s">
        <v>149</v>
      </c>
      <c r="B251" s="25">
        <v>-3653.5906242524948</v>
      </c>
    </row>
    <row r="252" spans="1:2" x14ac:dyDescent="0.25">
      <c r="A252" s="5" t="s">
        <v>254</v>
      </c>
      <c r="B252" s="25">
        <v>-3653.5906242524948</v>
      </c>
    </row>
    <row r="253" spans="1:2" x14ac:dyDescent="0.25">
      <c r="A253" s="5" t="s">
        <v>62</v>
      </c>
      <c r="B253" s="25">
        <v>-3653.5906242524948</v>
      </c>
    </row>
    <row r="254" spans="1:2" x14ac:dyDescent="0.25">
      <c r="A254" s="5" t="s">
        <v>262</v>
      </c>
      <c r="B254" s="25">
        <v>-3653.5906242524948</v>
      </c>
    </row>
    <row r="255" spans="1:2" x14ac:dyDescent="0.25">
      <c r="A255" s="5" t="s">
        <v>150</v>
      </c>
      <c r="B255" s="25">
        <v>-3653.5906242524948</v>
      </c>
    </row>
    <row r="256" spans="1:2" x14ac:dyDescent="0.25">
      <c r="A256" s="5" t="s">
        <v>151</v>
      </c>
      <c r="B256" s="25">
        <v>-3653.5906242524948</v>
      </c>
    </row>
    <row r="257" spans="1:2" x14ac:dyDescent="0.25">
      <c r="A257" s="5" t="s">
        <v>181</v>
      </c>
      <c r="B257" s="25">
        <v>-3653.5906242524948</v>
      </c>
    </row>
    <row r="258" spans="1:2" x14ac:dyDescent="0.25">
      <c r="A258" s="5" t="s">
        <v>101</v>
      </c>
      <c r="B258" s="25">
        <v>-3653.5906242524948</v>
      </c>
    </row>
    <row r="259" spans="1:2" x14ac:dyDescent="0.25">
      <c r="A259" s="5" t="s">
        <v>141</v>
      </c>
      <c r="B259" s="25">
        <v>-3653.5906242524948</v>
      </c>
    </row>
    <row r="260" spans="1:2" x14ac:dyDescent="0.25">
      <c r="A260" s="5" t="s">
        <v>183</v>
      </c>
      <c r="B260" s="25">
        <v>-3653.5906242524948</v>
      </c>
    </row>
    <row r="261" spans="1:2" x14ac:dyDescent="0.25">
      <c r="A261" s="5" t="s">
        <v>153</v>
      </c>
      <c r="B261" s="25">
        <v>-3653.5906242524948</v>
      </c>
    </row>
    <row r="262" spans="1:2" x14ac:dyDescent="0.25">
      <c r="A262" s="5" t="s">
        <v>225</v>
      </c>
      <c r="B262" s="25">
        <v>-3653.5906242524948</v>
      </c>
    </row>
    <row r="263" spans="1:2" x14ac:dyDescent="0.25">
      <c r="A263" s="5" t="s">
        <v>122</v>
      </c>
      <c r="B263" s="25">
        <v>-3653.5906242524948</v>
      </c>
    </row>
    <row r="264" spans="1:2" x14ac:dyDescent="0.25">
      <c r="A264" s="5" t="s">
        <v>184</v>
      </c>
      <c r="B264" s="25">
        <v>-3653.5906242524948</v>
      </c>
    </row>
    <row r="265" spans="1:2" x14ac:dyDescent="0.25">
      <c r="A265" s="5" t="s">
        <v>105</v>
      </c>
      <c r="B265" s="25">
        <v>-3653.5906242524948</v>
      </c>
    </row>
    <row r="266" spans="1:2" x14ac:dyDescent="0.25">
      <c r="A266" s="5" t="s">
        <v>73</v>
      </c>
      <c r="B266" s="25">
        <v>-3653.5906242524948</v>
      </c>
    </row>
    <row r="267" spans="1:2" x14ac:dyDescent="0.25">
      <c r="A267" s="5" t="s">
        <v>226</v>
      </c>
      <c r="B267" s="25">
        <v>-3653.5906242524948</v>
      </c>
    </row>
    <row r="268" spans="1:2" x14ac:dyDescent="0.25">
      <c r="A268" s="5" t="s">
        <v>53</v>
      </c>
      <c r="B268" s="25">
        <v>-3653.5906242524948</v>
      </c>
    </row>
    <row r="269" spans="1:2" x14ac:dyDescent="0.25">
      <c r="A269" s="5" t="s">
        <v>234</v>
      </c>
      <c r="B269" s="25">
        <v>-3653.5906242524948</v>
      </c>
    </row>
    <row r="270" spans="1:2" x14ac:dyDescent="0.25">
      <c r="A270" s="5" t="s">
        <v>264</v>
      </c>
      <c r="B270" s="25">
        <v>-3653.5906242524948</v>
      </c>
    </row>
    <row r="271" spans="1:2" x14ac:dyDescent="0.25">
      <c r="A271" s="5" t="s">
        <v>418</v>
      </c>
      <c r="B271" s="25">
        <v>-3653.5906242524948</v>
      </c>
    </row>
    <row r="272" spans="1:2" x14ac:dyDescent="0.25">
      <c r="A272" s="5" t="s">
        <v>154</v>
      </c>
      <c r="B272" s="25">
        <v>-3653.5906242524948</v>
      </c>
    </row>
    <row r="273" spans="1:2" x14ac:dyDescent="0.25">
      <c r="A273" s="5" t="s">
        <v>155</v>
      </c>
      <c r="B273" s="25">
        <v>-3653.5906242524948</v>
      </c>
    </row>
    <row r="274" spans="1:2" x14ac:dyDescent="0.25">
      <c r="A274" s="5" t="s">
        <v>265</v>
      </c>
      <c r="B274" s="25">
        <v>-3653.5906242524948</v>
      </c>
    </row>
    <row r="275" spans="1:2" x14ac:dyDescent="0.25">
      <c r="A275" s="5" t="s">
        <v>12</v>
      </c>
      <c r="B275" s="25">
        <v>-3653.5906242524948</v>
      </c>
    </row>
    <row r="276" spans="1:2" x14ac:dyDescent="0.25">
      <c r="A276" s="5" t="s">
        <v>125</v>
      </c>
      <c r="B276" s="25">
        <v>-3653.5906242524948</v>
      </c>
    </row>
    <row r="277" spans="1:2" x14ac:dyDescent="0.25">
      <c r="A277" s="5" t="s">
        <v>91</v>
      </c>
      <c r="B277" s="25">
        <v>-3653.5906242524948</v>
      </c>
    </row>
    <row r="278" spans="1:2" x14ac:dyDescent="0.25">
      <c r="A278" s="5" t="s">
        <v>185</v>
      </c>
      <c r="B278" s="25">
        <v>-3653.5906242524948</v>
      </c>
    </row>
    <row r="279" spans="1:2" x14ac:dyDescent="0.25">
      <c r="A279" s="5" t="s">
        <v>130</v>
      </c>
      <c r="B279" s="25">
        <v>-3653.5906242524948</v>
      </c>
    </row>
    <row r="280" spans="1:2" x14ac:dyDescent="0.25">
      <c r="A280" s="5" t="s">
        <v>156</v>
      </c>
      <c r="B280" s="25">
        <v>-3653.5906242524948</v>
      </c>
    </row>
    <row r="281" spans="1:2" x14ac:dyDescent="0.25">
      <c r="A281" s="5" t="s">
        <v>157</v>
      </c>
      <c r="B281" s="25">
        <v>-3653.5906242524948</v>
      </c>
    </row>
    <row r="282" spans="1:2" x14ac:dyDescent="0.25">
      <c r="A282" s="5" t="s">
        <v>186</v>
      </c>
      <c r="B282" s="25">
        <v>-3653.5906242524948</v>
      </c>
    </row>
    <row r="283" spans="1:2" x14ac:dyDescent="0.25">
      <c r="A283" s="5" t="s">
        <v>266</v>
      </c>
      <c r="B283" s="25">
        <v>-3653.5906242524948</v>
      </c>
    </row>
    <row r="284" spans="1:2" x14ac:dyDescent="0.25">
      <c r="A284" s="5" t="s">
        <v>240</v>
      </c>
      <c r="B284" s="25">
        <v>-3653.5906242524948</v>
      </c>
    </row>
    <row r="285" spans="1:2" x14ac:dyDescent="0.25">
      <c r="A285" s="5" t="s">
        <v>187</v>
      </c>
      <c r="B285" s="25">
        <v>0</v>
      </c>
    </row>
    <row r="286" spans="1:2" x14ac:dyDescent="0.25">
      <c r="A286" s="5" t="s">
        <v>76</v>
      </c>
      <c r="B286" s="25">
        <v>-3653.5906242524948</v>
      </c>
    </row>
    <row r="287" spans="1:2" x14ac:dyDescent="0.25">
      <c r="A287" s="5" t="s">
        <v>267</v>
      </c>
      <c r="B287" s="25">
        <v>-3653.5906242524948</v>
      </c>
    </row>
    <row r="288" spans="1:2" x14ac:dyDescent="0.25">
      <c r="A288" s="5" t="s">
        <v>268</v>
      </c>
      <c r="B288" s="25">
        <v>-3653.5906242524948</v>
      </c>
    </row>
    <row r="289" spans="1:2" x14ac:dyDescent="0.25">
      <c r="A289" s="5" t="s">
        <v>17</v>
      </c>
      <c r="B289" s="25">
        <v>-3653.5906242524948</v>
      </c>
    </row>
    <row r="290" spans="1:2" x14ac:dyDescent="0.25">
      <c r="A290" s="5" t="s">
        <v>393</v>
      </c>
      <c r="B290" s="25">
        <v>-3653.5906242524948</v>
      </c>
    </row>
    <row r="291" spans="1:2" x14ac:dyDescent="0.25">
      <c r="A291" s="5" t="s">
        <v>237</v>
      </c>
      <c r="B291" s="25">
        <v>-3653.5906242524948</v>
      </c>
    </row>
    <row r="292" spans="1:2" x14ac:dyDescent="0.25">
      <c r="A292" s="5" t="s">
        <v>188</v>
      </c>
      <c r="B292" s="25">
        <v>-3653.5906242524948</v>
      </c>
    </row>
    <row r="293" spans="1:2" x14ac:dyDescent="0.25">
      <c r="A293" s="5" t="s">
        <v>189</v>
      </c>
      <c r="B293" s="25">
        <v>-3653.5906242524948</v>
      </c>
    </row>
    <row r="294" spans="1:2" x14ac:dyDescent="0.25">
      <c r="A294" s="5" t="s">
        <v>11</v>
      </c>
      <c r="B294" s="25">
        <v>-3653.5906242524948</v>
      </c>
    </row>
    <row r="295" spans="1:2" x14ac:dyDescent="0.25">
      <c r="A295" s="5" t="s">
        <v>222</v>
      </c>
      <c r="B295" s="25">
        <v>-3653.5906242524948</v>
      </c>
    </row>
    <row r="296" spans="1:2" x14ac:dyDescent="0.25">
      <c r="A296" s="5" t="s">
        <v>158</v>
      </c>
      <c r="B296" s="25">
        <v>-3653.5906242524948</v>
      </c>
    </row>
    <row r="297" spans="1:2" x14ac:dyDescent="0.25">
      <c r="A297" s="5" t="s">
        <v>3</v>
      </c>
      <c r="B297" s="25">
        <v>-3653.5906242524948</v>
      </c>
    </row>
    <row r="298" spans="1:2" x14ac:dyDescent="0.25">
      <c r="A298" s="5" t="s">
        <v>257</v>
      </c>
      <c r="B298" s="25">
        <v>-3653.5906242524948</v>
      </c>
    </row>
    <row r="299" spans="1:2" x14ac:dyDescent="0.25">
      <c r="A299" s="5" t="s">
        <v>71</v>
      </c>
      <c r="B299" s="25">
        <v>-3653.5906242524948</v>
      </c>
    </row>
    <row r="300" spans="1:2" x14ac:dyDescent="0.25">
      <c r="A300" s="5" t="s">
        <v>19</v>
      </c>
      <c r="B300" s="25">
        <v>0</v>
      </c>
    </row>
    <row r="301" spans="1:2" x14ac:dyDescent="0.25">
      <c r="A301" s="5" t="s">
        <v>5</v>
      </c>
      <c r="B301" s="25">
        <v>-3653.5906242524948</v>
      </c>
    </row>
    <row r="302" spans="1:2" x14ac:dyDescent="0.25">
      <c r="A302" s="5" t="s">
        <v>6</v>
      </c>
      <c r="B302" s="25">
        <v>-3653.5906242524948</v>
      </c>
    </row>
    <row r="303" spans="1:2" x14ac:dyDescent="0.25">
      <c r="A303" s="5" t="s">
        <v>192</v>
      </c>
      <c r="B303" s="25">
        <v>-3653.5906242524948</v>
      </c>
    </row>
    <row r="304" spans="1:2" x14ac:dyDescent="0.25">
      <c r="A304" s="5" t="s">
        <v>193</v>
      </c>
      <c r="B304" s="25">
        <v>-3653.5906242524948</v>
      </c>
    </row>
    <row r="305" spans="1:2" x14ac:dyDescent="0.25">
      <c r="A305" s="5" t="s">
        <v>16</v>
      </c>
      <c r="B305" s="25">
        <v>-3653.5906242524948</v>
      </c>
    </row>
    <row r="306" spans="1:2" x14ac:dyDescent="0.25">
      <c r="A306" s="5" t="s">
        <v>159</v>
      </c>
      <c r="B306" s="25">
        <v>-3653.5906242524948</v>
      </c>
    </row>
    <row r="307" spans="1:2" x14ac:dyDescent="0.25">
      <c r="A307" s="5" t="s">
        <v>200</v>
      </c>
      <c r="B307" s="25">
        <v>-3653.5906242524948</v>
      </c>
    </row>
    <row r="308" spans="1:2" x14ac:dyDescent="0.25">
      <c r="A308" s="5" t="s">
        <v>126</v>
      </c>
      <c r="B308" s="25">
        <v>-3653.5906242524948</v>
      </c>
    </row>
    <row r="309" spans="1:2" x14ac:dyDescent="0.25">
      <c r="A309" s="5" t="s">
        <v>58</v>
      </c>
      <c r="B309" s="25">
        <v>-3653.5906242524948</v>
      </c>
    </row>
    <row r="310" spans="1:2" x14ac:dyDescent="0.25">
      <c r="A310" s="5" t="s">
        <v>195</v>
      </c>
      <c r="B310" s="25">
        <v>-3653.5906242524948</v>
      </c>
    </row>
    <row r="311" spans="1:2" x14ac:dyDescent="0.25">
      <c r="A311" s="5" t="s">
        <v>63</v>
      </c>
      <c r="B311" s="25">
        <v>-3653.5906242524948</v>
      </c>
    </row>
    <row r="312" spans="1:2" x14ac:dyDescent="0.25">
      <c r="A312" s="5" t="s">
        <v>196</v>
      </c>
      <c r="B312" s="25">
        <v>-3653.5906242524948</v>
      </c>
    </row>
    <row r="313" spans="1:2" x14ac:dyDescent="0.25">
      <c r="A313" s="5" t="s">
        <v>140</v>
      </c>
      <c r="B313" s="25">
        <v>-3653.5906242524948</v>
      </c>
    </row>
    <row r="314" spans="1:2" x14ac:dyDescent="0.25">
      <c r="A314" s="5" t="s">
        <v>108</v>
      </c>
      <c r="B314" s="25">
        <v>-3653.5906242524948</v>
      </c>
    </row>
    <row r="315" spans="1:2" x14ac:dyDescent="0.25">
      <c r="A315" s="5" t="s">
        <v>162</v>
      </c>
      <c r="B315" s="25">
        <v>-3653.5906242524948</v>
      </c>
    </row>
    <row r="316" spans="1:2" x14ac:dyDescent="0.25">
      <c r="A316" s="5" t="s">
        <v>18</v>
      </c>
      <c r="B316" s="25">
        <v>-3653.5906242524948</v>
      </c>
    </row>
    <row r="317" spans="1:2" x14ac:dyDescent="0.25">
      <c r="A317" s="5" t="s">
        <v>197</v>
      </c>
      <c r="B317" s="25">
        <v>-3653.5906242524948</v>
      </c>
    </row>
    <row r="318" spans="1:2" x14ac:dyDescent="0.25">
      <c r="A318" s="5" t="s">
        <v>258</v>
      </c>
      <c r="B318" s="25">
        <v>-3653.5906242524948</v>
      </c>
    </row>
    <row r="319" spans="1:2" x14ac:dyDescent="0.25">
      <c r="A319" s="5" t="s">
        <v>128</v>
      </c>
      <c r="B319" s="25">
        <v>-3653.5906242524948</v>
      </c>
    </row>
    <row r="320" spans="1:2" x14ac:dyDescent="0.25">
      <c r="A320" s="5" t="s">
        <v>217</v>
      </c>
      <c r="B320" s="25">
        <v>-3653.5906242524948</v>
      </c>
    </row>
    <row r="321" spans="1:2" x14ac:dyDescent="0.25">
      <c r="A321" s="5" t="s">
        <v>229</v>
      </c>
      <c r="B321" s="25">
        <v>-3653.5906242524948</v>
      </c>
    </row>
    <row r="322" spans="1:2" x14ac:dyDescent="0.25">
      <c r="A322" s="5" t="s">
        <v>199</v>
      </c>
      <c r="B322" s="25">
        <v>-3653.5906242524948</v>
      </c>
    </row>
    <row r="323" spans="1:2" x14ac:dyDescent="0.25">
      <c r="A323" s="5" t="s">
        <v>66</v>
      </c>
      <c r="B323" s="25">
        <v>-3653.5906242524948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1698E-5D2A-4DE3-936C-35BC9101901F}">
  <sheetPr codeName="Planilha11"/>
  <dimension ref="A2:D330"/>
  <sheetViews>
    <sheetView workbookViewId="0">
      <selection activeCell="D293" sqref="D293"/>
    </sheetView>
  </sheetViews>
  <sheetFormatPr defaultColWidth="9.1796875" defaultRowHeight="12.5" x14ac:dyDescent="0.25"/>
  <cols>
    <col min="1" max="1" width="40.54296875" style="1" customWidth="1"/>
    <col min="2" max="4" width="30.54296875" style="1" customWidth="1"/>
    <col min="5" max="16384" width="9.1796875" style="1"/>
  </cols>
  <sheetData>
    <row r="2" spans="1:4" ht="15" customHeight="1" x14ac:dyDescent="0.3">
      <c r="B2" s="2" t="str">
        <f>Índice!A8</f>
        <v>MÊS DE COMPETÊNCIA: Março de 2024</v>
      </c>
      <c r="C2" s="2"/>
      <c r="D2" s="2"/>
    </row>
    <row r="3" spans="1:4" ht="15" customHeight="1" x14ac:dyDescent="0.3">
      <c r="B3" s="2" t="str">
        <f>Índice!A9</f>
        <v>MÊS DE DISTRIBUIÇÃO: Maio de 2024</v>
      </c>
      <c r="C3" s="2"/>
      <c r="D3" s="2"/>
    </row>
    <row r="5" spans="1:4" ht="13" x14ac:dyDescent="0.3">
      <c r="A5" s="2" t="s">
        <v>609</v>
      </c>
    </row>
    <row r="6" spans="1:4" x14ac:dyDescent="0.25">
      <c r="A6" s="1" t="s">
        <v>619</v>
      </c>
    </row>
    <row r="8" spans="1:4" ht="13" x14ac:dyDescent="0.3">
      <c r="A8" s="4" t="s">
        <v>512</v>
      </c>
      <c r="B8" s="6" t="s">
        <v>458</v>
      </c>
      <c r="C8" s="6" t="s">
        <v>459</v>
      </c>
      <c r="D8" s="6" t="s">
        <v>460</v>
      </c>
    </row>
    <row r="9" spans="1:4" x14ac:dyDescent="0.25">
      <c r="A9" s="10" t="s">
        <v>513</v>
      </c>
      <c r="B9" s="11">
        <v>2035236.5775333275</v>
      </c>
      <c r="C9" s="11">
        <v>2647726.4318828275</v>
      </c>
      <c r="D9" s="11">
        <f>SUM(B9:C9)</f>
        <v>4682963.0094161555</v>
      </c>
    </row>
    <row r="10" spans="1:4" x14ac:dyDescent="0.25">
      <c r="A10" s="5" t="s">
        <v>514</v>
      </c>
      <c r="B10" s="7">
        <v>581496.16500952223</v>
      </c>
      <c r="C10" s="7">
        <v>756493.26625223598</v>
      </c>
      <c r="D10" s="7">
        <f t="shared" ref="D10:D73" si="0">SUM(B10:C10)</f>
        <v>1337989.4312617583</v>
      </c>
    </row>
    <row r="11" spans="1:4" x14ac:dyDescent="0.25">
      <c r="A11" s="5" t="s">
        <v>147</v>
      </c>
      <c r="B11" s="7">
        <v>3421.0947215465926</v>
      </c>
      <c r="C11" s="7">
        <v>65361.826522645999</v>
      </c>
      <c r="D11" s="7">
        <f t="shared" si="0"/>
        <v>68782.921244192592</v>
      </c>
    </row>
    <row r="12" spans="1:4" x14ac:dyDescent="0.25">
      <c r="A12" s="5" t="s">
        <v>101</v>
      </c>
      <c r="B12" s="7">
        <v>3767.3757388156446</v>
      </c>
      <c r="C12" s="7">
        <v>37529.667898107917</v>
      </c>
      <c r="D12" s="7">
        <f t="shared" si="0"/>
        <v>41297.043636923561</v>
      </c>
    </row>
    <row r="13" spans="1:4" x14ac:dyDescent="0.25">
      <c r="A13" s="5" t="s">
        <v>10</v>
      </c>
      <c r="B13" s="7">
        <v>3139.5777265149018</v>
      </c>
      <c r="C13" s="7">
        <v>21075.271203033404</v>
      </c>
      <c r="D13" s="7">
        <f t="shared" si="0"/>
        <v>24214.848929548305</v>
      </c>
    </row>
    <row r="14" spans="1:4" x14ac:dyDescent="0.25">
      <c r="A14" s="5" t="s">
        <v>146</v>
      </c>
      <c r="B14" s="7">
        <v>3737.5463644963666</v>
      </c>
      <c r="C14" s="7">
        <v>16242.379732661095</v>
      </c>
      <c r="D14" s="7">
        <f t="shared" si="0"/>
        <v>19979.926097157462</v>
      </c>
    </row>
    <row r="15" spans="1:4" x14ac:dyDescent="0.25">
      <c r="A15" s="5" t="s">
        <v>82</v>
      </c>
      <c r="B15" s="7">
        <v>3179.1465007877418</v>
      </c>
      <c r="C15" s="7">
        <v>16646.9923695291</v>
      </c>
      <c r="D15" s="7">
        <f t="shared" si="0"/>
        <v>19826.138870316841</v>
      </c>
    </row>
    <row r="16" spans="1:4" x14ac:dyDescent="0.25">
      <c r="A16" s="5" t="s">
        <v>5</v>
      </c>
      <c r="B16" s="7">
        <v>3403.3646197311614</v>
      </c>
      <c r="C16" s="7">
        <v>13561.031194022911</v>
      </c>
      <c r="D16" s="7">
        <f t="shared" si="0"/>
        <v>16964.395813754072</v>
      </c>
    </row>
    <row r="17" spans="1:4" x14ac:dyDescent="0.25">
      <c r="A17" s="5" t="s">
        <v>194</v>
      </c>
      <c r="B17" s="7">
        <v>1076.6197387779805</v>
      </c>
      <c r="C17" s="7">
        <v>16362.951321010725</v>
      </c>
      <c r="D17" s="7">
        <f t="shared" si="0"/>
        <v>17439.571059788705</v>
      </c>
    </row>
    <row r="18" spans="1:4" x14ac:dyDescent="0.25">
      <c r="A18" s="5" t="s">
        <v>91</v>
      </c>
      <c r="B18" s="7">
        <v>3761.5144792981414</v>
      </c>
      <c r="C18" s="7">
        <v>9011.8613320018358</v>
      </c>
      <c r="D18" s="7">
        <f t="shared" si="0"/>
        <v>12773.375811299977</v>
      </c>
    </row>
    <row r="19" spans="1:4" x14ac:dyDescent="0.25">
      <c r="A19" s="5" t="s">
        <v>130</v>
      </c>
      <c r="B19" s="7">
        <v>3767.3757388156446</v>
      </c>
      <c r="C19" s="7">
        <v>8224.430060663497</v>
      </c>
      <c r="D19" s="7">
        <f t="shared" si="0"/>
        <v>11991.805799479142</v>
      </c>
    </row>
    <row r="20" spans="1:4" x14ac:dyDescent="0.25">
      <c r="A20" s="5" t="s">
        <v>96</v>
      </c>
      <c r="B20" s="7">
        <v>3717.8468836334696</v>
      </c>
      <c r="C20" s="7">
        <v>8116.7548696695376</v>
      </c>
      <c r="D20" s="7">
        <f t="shared" si="0"/>
        <v>11834.601753303006</v>
      </c>
    </row>
    <row r="21" spans="1:4" x14ac:dyDescent="0.25">
      <c r="A21" s="5" t="s">
        <v>148</v>
      </c>
      <c r="B21" s="7">
        <v>3493.3073915631794</v>
      </c>
      <c r="C21" s="7">
        <v>7271.6687687533449</v>
      </c>
      <c r="D21" s="7">
        <f t="shared" si="0"/>
        <v>10764.976160316524</v>
      </c>
    </row>
    <row r="22" spans="1:4" x14ac:dyDescent="0.25">
      <c r="A22" s="5" t="s">
        <v>125</v>
      </c>
      <c r="B22" s="7">
        <v>3523.40421647721</v>
      </c>
      <c r="C22" s="7">
        <v>6402.0353872009227</v>
      </c>
      <c r="D22" s="7">
        <f t="shared" si="0"/>
        <v>9925.4396036781327</v>
      </c>
    </row>
    <row r="23" spans="1:4" x14ac:dyDescent="0.25">
      <c r="A23" s="5" t="s">
        <v>58</v>
      </c>
      <c r="B23" s="7">
        <v>3761.5144792981414</v>
      </c>
      <c r="C23" s="7">
        <v>5221.0446968568076</v>
      </c>
      <c r="D23" s="7">
        <f t="shared" si="0"/>
        <v>8982.5591761549495</v>
      </c>
    </row>
    <row r="24" spans="1:4" x14ac:dyDescent="0.25">
      <c r="A24" s="5" t="s">
        <v>196</v>
      </c>
      <c r="B24" s="7">
        <v>3468.0505235487899</v>
      </c>
      <c r="C24" s="7">
        <v>5530.9947257650592</v>
      </c>
      <c r="D24" s="7">
        <f t="shared" si="0"/>
        <v>8999.0452493138491</v>
      </c>
    </row>
    <row r="25" spans="1:4" x14ac:dyDescent="0.25">
      <c r="A25" s="5" t="s">
        <v>179</v>
      </c>
      <c r="B25" s="7">
        <v>3212.0964051406058</v>
      </c>
      <c r="C25" s="7">
        <v>5402.3263623188723</v>
      </c>
      <c r="D25" s="7">
        <f t="shared" si="0"/>
        <v>8614.4227674594786</v>
      </c>
    </row>
    <row r="26" spans="1:4" x14ac:dyDescent="0.25">
      <c r="A26" s="5" t="s">
        <v>63</v>
      </c>
      <c r="B26" s="7">
        <v>3558.281439363484</v>
      </c>
      <c r="C26" s="7">
        <v>4754.5970606941519</v>
      </c>
      <c r="D26" s="7">
        <f t="shared" si="0"/>
        <v>8312.8785000576354</v>
      </c>
    </row>
    <row r="27" spans="1:4" x14ac:dyDescent="0.25">
      <c r="A27" s="5" t="s">
        <v>217</v>
      </c>
      <c r="B27" s="7">
        <v>3737.5463644963666</v>
      </c>
      <c r="C27" s="7">
        <v>4460.1742592634455</v>
      </c>
      <c r="D27" s="7">
        <f t="shared" si="0"/>
        <v>8197.7206237598111</v>
      </c>
    </row>
    <row r="28" spans="1:4" x14ac:dyDescent="0.25">
      <c r="A28" s="5" t="s">
        <v>53</v>
      </c>
      <c r="B28" s="7">
        <v>3169.2404785666763</v>
      </c>
      <c r="C28" s="7">
        <v>5215.3386855854742</v>
      </c>
      <c r="D28" s="7">
        <f t="shared" si="0"/>
        <v>8384.57916415215</v>
      </c>
    </row>
    <row r="29" spans="1:4" x14ac:dyDescent="0.25">
      <c r="A29" s="5" t="s">
        <v>126</v>
      </c>
      <c r="B29" s="7">
        <v>3767.3757388156446</v>
      </c>
      <c r="C29" s="7">
        <v>4138.5473015587004</v>
      </c>
      <c r="D29" s="7">
        <f t="shared" si="0"/>
        <v>7905.923040374345</v>
      </c>
    </row>
    <row r="30" spans="1:4" x14ac:dyDescent="0.25">
      <c r="A30" s="5" t="s">
        <v>170</v>
      </c>
      <c r="B30" s="7">
        <v>3717.5841374685988</v>
      </c>
      <c r="C30" s="7">
        <v>3994.4544204058066</v>
      </c>
      <c r="D30" s="7">
        <f t="shared" si="0"/>
        <v>7712.0385578744053</v>
      </c>
    </row>
    <row r="31" spans="1:4" x14ac:dyDescent="0.25">
      <c r="A31" s="5" t="s">
        <v>154</v>
      </c>
      <c r="B31" s="7">
        <v>3754.2058962937813</v>
      </c>
      <c r="C31" s="7">
        <v>3700.4006158629595</v>
      </c>
      <c r="D31" s="7">
        <f t="shared" si="0"/>
        <v>7454.6065121567408</v>
      </c>
    </row>
    <row r="32" spans="1:4" x14ac:dyDescent="0.25">
      <c r="A32" s="5" t="s">
        <v>109</v>
      </c>
      <c r="B32" s="7">
        <v>3482.4008986158506</v>
      </c>
      <c r="C32" s="7">
        <v>4018.4103985439087</v>
      </c>
      <c r="D32" s="7">
        <f t="shared" si="0"/>
        <v>7500.8112971597593</v>
      </c>
    </row>
    <row r="33" spans="1:4" x14ac:dyDescent="0.25">
      <c r="A33" s="5" t="s">
        <v>178</v>
      </c>
      <c r="B33" s="7">
        <v>3737.5463644963666</v>
      </c>
      <c r="C33" s="7">
        <v>3638.4979005665768</v>
      </c>
      <c r="D33" s="7">
        <f t="shared" si="0"/>
        <v>7376.0442650629429</v>
      </c>
    </row>
    <row r="34" spans="1:4" x14ac:dyDescent="0.25">
      <c r="A34" s="5" t="s">
        <v>163</v>
      </c>
      <c r="B34" s="7">
        <v>3746.6691085323664</v>
      </c>
      <c r="C34" s="7">
        <v>3368.2102448361829</v>
      </c>
      <c r="D34" s="7">
        <f t="shared" si="0"/>
        <v>7114.8793533685493</v>
      </c>
    </row>
    <row r="35" spans="1:4" x14ac:dyDescent="0.25">
      <c r="A35" s="5" t="s">
        <v>157</v>
      </c>
      <c r="B35" s="7">
        <v>3456.4803256900536</v>
      </c>
      <c r="C35" s="7">
        <v>3621.0446681309218</v>
      </c>
      <c r="D35" s="7">
        <f t="shared" si="0"/>
        <v>7077.5249938209754</v>
      </c>
    </row>
    <row r="36" spans="1:4" x14ac:dyDescent="0.25">
      <c r="A36" s="5" t="s">
        <v>176</v>
      </c>
      <c r="B36" s="7">
        <v>3737.5463644963666</v>
      </c>
      <c r="C36" s="7">
        <v>3153.4846730889171</v>
      </c>
      <c r="D36" s="7">
        <f t="shared" si="0"/>
        <v>6891.0310375852841</v>
      </c>
    </row>
    <row r="37" spans="1:4" x14ac:dyDescent="0.25">
      <c r="A37" s="5" t="s">
        <v>175</v>
      </c>
      <c r="B37" s="7">
        <v>3665.7196150138329</v>
      </c>
      <c r="C37" s="7">
        <v>3106.7681251263357</v>
      </c>
      <c r="D37" s="7">
        <f t="shared" si="0"/>
        <v>6772.4877401401682</v>
      </c>
    </row>
    <row r="38" spans="1:4" x14ac:dyDescent="0.25">
      <c r="A38" s="5" t="s">
        <v>168</v>
      </c>
      <c r="B38" s="7">
        <v>2941.0936066581403</v>
      </c>
      <c r="C38" s="7">
        <v>3580.7587365157306</v>
      </c>
      <c r="D38" s="7">
        <f t="shared" si="0"/>
        <v>6521.8523431738704</v>
      </c>
    </row>
    <row r="39" spans="1:4" x14ac:dyDescent="0.25">
      <c r="A39" s="5" t="s">
        <v>158</v>
      </c>
      <c r="B39" s="7">
        <v>3761.5144792981414</v>
      </c>
      <c r="C39" s="7">
        <v>2411.1794788870511</v>
      </c>
      <c r="D39" s="7">
        <f t="shared" si="0"/>
        <v>6172.693958185193</v>
      </c>
    </row>
    <row r="40" spans="1:4" x14ac:dyDescent="0.25">
      <c r="A40" s="5" t="s">
        <v>73</v>
      </c>
      <c r="B40" s="7">
        <v>1850.6546017935718</v>
      </c>
      <c r="C40" s="7">
        <v>4734.9956634013088</v>
      </c>
      <c r="D40" s="7">
        <f t="shared" si="0"/>
        <v>6585.6502651948804</v>
      </c>
    </row>
    <row r="41" spans="1:4" x14ac:dyDescent="0.25">
      <c r="A41" s="5" t="s">
        <v>71</v>
      </c>
      <c r="B41" s="7">
        <v>1851.06191997152</v>
      </c>
      <c r="C41" s="7">
        <v>4604.2985140614492</v>
      </c>
      <c r="D41" s="7">
        <f t="shared" si="0"/>
        <v>6455.3604340329694</v>
      </c>
    </row>
    <row r="42" spans="1:4" x14ac:dyDescent="0.25">
      <c r="A42" s="5" t="s">
        <v>166</v>
      </c>
      <c r="B42" s="7">
        <v>3212.0964051406058</v>
      </c>
      <c r="C42" s="7">
        <v>2660.8074270463153</v>
      </c>
      <c r="D42" s="7">
        <f t="shared" si="0"/>
        <v>5872.9038321869211</v>
      </c>
    </row>
    <row r="43" spans="1:4" x14ac:dyDescent="0.25">
      <c r="A43" s="5" t="s">
        <v>181</v>
      </c>
      <c r="B43" s="7">
        <v>3666.1671274275186</v>
      </c>
      <c r="C43" s="7">
        <v>1893.4589504826406</v>
      </c>
      <c r="D43" s="7">
        <f t="shared" si="0"/>
        <v>5559.6260779101594</v>
      </c>
    </row>
    <row r="44" spans="1:4" x14ac:dyDescent="0.25">
      <c r="A44" s="5" t="s">
        <v>169</v>
      </c>
      <c r="B44" s="7">
        <v>3727.6792383325346</v>
      </c>
      <c r="C44" s="7">
        <v>1687.5766364685514</v>
      </c>
      <c r="D44" s="7">
        <f t="shared" si="0"/>
        <v>5415.2558748010861</v>
      </c>
    </row>
    <row r="45" spans="1:4" x14ac:dyDescent="0.25">
      <c r="A45" s="5" t="s">
        <v>240</v>
      </c>
      <c r="B45" s="7">
        <v>3217.2992299288767</v>
      </c>
      <c r="C45" s="7">
        <v>1912.4042413115842</v>
      </c>
      <c r="D45" s="7">
        <f t="shared" si="0"/>
        <v>5129.7034712404611</v>
      </c>
    </row>
    <row r="46" spans="1:4" x14ac:dyDescent="0.25">
      <c r="A46" s="5" t="s">
        <v>54</v>
      </c>
      <c r="B46" s="7">
        <v>2949.7465157137203</v>
      </c>
      <c r="C46" s="7">
        <v>2079.2556466372757</v>
      </c>
      <c r="D46" s="7">
        <f t="shared" si="0"/>
        <v>5029.0021623509965</v>
      </c>
    </row>
    <row r="47" spans="1:4" x14ac:dyDescent="0.25">
      <c r="A47" s="5" t="s">
        <v>185</v>
      </c>
      <c r="B47" s="7">
        <v>3498.6728032322444</v>
      </c>
      <c r="C47" s="7">
        <v>1314.1040825326181</v>
      </c>
      <c r="D47" s="7">
        <f t="shared" si="0"/>
        <v>4812.7768857648625</v>
      </c>
    </row>
    <row r="48" spans="1:4" x14ac:dyDescent="0.25">
      <c r="A48" s="5" t="s">
        <v>444</v>
      </c>
      <c r="B48" s="7">
        <v>3717.5841374685988</v>
      </c>
      <c r="C48" s="7">
        <v>931.41573055455001</v>
      </c>
      <c r="D48" s="7">
        <f t="shared" si="0"/>
        <v>4648.9998680231492</v>
      </c>
    </row>
    <row r="49" spans="1:4" x14ac:dyDescent="0.25">
      <c r="A49" s="5" t="s">
        <v>183</v>
      </c>
      <c r="B49" s="7">
        <v>3641.7737500056746</v>
      </c>
      <c r="C49" s="7">
        <v>997.87511155812388</v>
      </c>
      <c r="D49" s="7">
        <f t="shared" si="0"/>
        <v>4639.6488615637982</v>
      </c>
    </row>
    <row r="50" spans="1:4" x14ac:dyDescent="0.25">
      <c r="A50" s="5" t="s">
        <v>162</v>
      </c>
      <c r="B50" s="7">
        <v>3717.5841374685988</v>
      </c>
      <c r="C50" s="7">
        <v>659.64033514744494</v>
      </c>
      <c r="D50" s="7">
        <f t="shared" si="0"/>
        <v>4377.2244726160434</v>
      </c>
    </row>
    <row r="51" spans="1:4" x14ac:dyDescent="0.25">
      <c r="A51" s="5" t="s">
        <v>180</v>
      </c>
      <c r="B51" s="7">
        <v>3383.5227969990965</v>
      </c>
      <c r="C51" s="7">
        <v>1059.1290041487227</v>
      </c>
      <c r="D51" s="7">
        <f t="shared" si="0"/>
        <v>4442.6518011478192</v>
      </c>
    </row>
    <row r="52" spans="1:4" x14ac:dyDescent="0.25">
      <c r="A52" s="5" t="s">
        <v>72</v>
      </c>
      <c r="B52" s="7">
        <v>582.42249261753238</v>
      </c>
      <c r="C52" s="7">
        <v>4738.2927127384264</v>
      </c>
      <c r="D52" s="7">
        <f t="shared" si="0"/>
        <v>5320.7152053559585</v>
      </c>
    </row>
    <row r="53" spans="1:4" x14ac:dyDescent="0.25">
      <c r="A53" s="5" t="s">
        <v>186</v>
      </c>
      <c r="B53" s="7">
        <v>3737.5463644963666</v>
      </c>
      <c r="C53" s="7">
        <v>497.9253737484409</v>
      </c>
      <c r="D53" s="7">
        <f t="shared" si="0"/>
        <v>4235.4717382448071</v>
      </c>
    </row>
    <row r="54" spans="1:4" x14ac:dyDescent="0.25">
      <c r="A54" s="5" t="s">
        <v>62</v>
      </c>
      <c r="B54" s="7">
        <v>700.36630810706879</v>
      </c>
      <c r="C54" s="7">
        <v>4479.052731318583</v>
      </c>
      <c r="D54" s="7">
        <f t="shared" si="0"/>
        <v>5179.419039425652</v>
      </c>
    </row>
    <row r="55" spans="1:4" x14ac:dyDescent="0.25">
      <c r="A55" s="5" t="s">
        <v>197</v>
      </c>
      <c r="B55" s="7">
        <v>3482.3486216951846</v>
      </c>
      <c r="C55" s="7">
        <v>543.29085254813208</v>
      </c>
      <c r="D55" s="7">
        <f t="shared" si="0"/>
        <v>4025.6394742433167</v>
      </c>
    </row>
    <row r="56" spans="1:4" x14ac:dyDescent="0.25">
      <c r="A56" s="5" t="s">
        <v>159</v>
      </c>
      <c r="B56" s="7">
        <v>3706.6022961750214</v>
      </c>
      <c r="C56" s="7">
        <v>233.60594624429234</v>
      </c>
      <c r="D56" s="7">
        <f t="shared" si="0"/>
        <v>3940.2082424193136</v>
      </c>
    </row>
    <row r="57" spans="1:4" x14ac:dyDescent="0.25">
      <c r="A57" s="5" t="s">
        <v>144</v>
      </c>
      <c r="B57" s="7">
        <v>3445.2844210993026</v>
      </c>
      <c r="C57" s="7">
        <v>504.56806328239605</v>
      </c>
      <c r="D57" s="7">
        <f t="shared" si="0"/>
        <v>3949.8524843816986</v>
      </c>
    </row>
    <row r="58" spans="1:4" x14ac:dyDescent="0.25">
      <c r="A58" s="5" t="s">
        <v>232</v>
      </c>
      <c r="B58" s="7">
        <v>3139.5777265149018</v>
      </c>
      <c r="C58" s="7">
        <v>912.09626795054612</v>
      </c>
      <c r="D58" s="7">
        <f t="shared" si="0"/>
        <v>4051.6739944654478</v>
      </c>
    </row>
    <row r="59" spans="1:4" x14ac:dyDescent="0.25">
      <c r="A59" s="5" t="s">
        <v>8</v>
      </c>
      <c r="B59" s="7">
        <v>2748.749049498133</v>
      </c>
      <c r="C59" s="7">
        <v>1361.2414578848825</v>
      </c>
      <c r="D59" s="7">
        <f t="shared" si="0"/>
        <v>4109.9905073830159</v>
      </c>
    </row>
    <row r="60" spans="1:4" x14ac:dyDescent="0.25">
      <c r="A60" s="5" t="s">
        <v>200</v>
      </c>
      <c r="B60" s="7">
        <v>3711.1904252248482</v>
      </c>
      <c r="C60" s="7">
        <v>43.072327648687349</v>
      </c>
      <c r="D60" s="7">
        <f t="shared" si="0"/>
        <v>3754.2627528735356</v>
      </c>
    </row>
    <row r="61" spans="1:4" x14ac:dyDescent="0.25">
      <c r="A61" s="5" t="s">
        <v>19</v>
      </c>
      <c r="B61" s="7">
        <v>3621.358266490884</v>
      </c>
      <c r="C61" s="7">
        <v>143.71735916490232</v>
      </c>
      <c r="D61" s="7">
        <f t="shared" si="0"/>
        <v>3765.0756256557866</v>
      </c>
    </row>
    <row r="62" spans="1:4" x14ac:dyDescent="0.25">
      <c r="A62" s="5" t="s">
        <v>184</v>
      </c>
      <c r="B62" s="7">
        <v>3504.1867401378981</v>
      </c>
      <c r="C62" s="7">
        <v>249.55275537715943</v>
      </c>
      <c r="D62" s="7">
        <f t="shared" si="0"/>
        <v>3753.7394955150576</v>
      </c>
    </row>
    <row r="63" spans="1:4" x14ac:dyDescent="0.25">
      <c r="A63" s="5" t="s">
        <v>173</v>
      </c>
      <c r="B63" s="7">
        <v>3510.4005595841481</v>
      </c>
      <c r="C63" s="7">
        <v>123.51153805545614</v>
      </c>
      <c r="D63" s="7">
        <f t="shared" si="0"/>
        <v>3633.9120976396043</v>
      </c>
    </row>
    <row r="64" spans="1:4" x14ac:dyDescent="0.25">
      <c r="A64" s="5" t="s">
        <v>219</v>
      </c>
      <c r="B64" s="7">
        <v>3253.5066796618489</v>
      </c>
      <c r="C64" s="7">
        <v>72.90122412986797</v>
      </c>
      <c r="D64" s="7">
        <f t="shared" si="0"/>
        <v>3326.4079037917168</v>
      </c>
    </row>
    <row r="65" spans="1:4" x14ac:dyDescent="0.25">
      <c r="A65" s="5" t="s">
        <v>119</v>
      </c>
      <c r="B65" s="7">
        <v>2415.4182280870546</v>
      </c>
      <c r="C65" s="7">
        <v>1149.5189270875735</v>
      </c>
      <c r="D65" s="7">
        <f t="shared" si="0"/>
        <v>3564.9371551746281</v>
      </c>
    </row>
    <row r="66" spans="1:4" x14ac:dyDescent="0.25">
      <c r="A66" s="5" t="s">
        <v>228</v>
      </c>
      <c r="B66" s="7">
        <v>547.64317539623198</v>
      </c>
      <c r="C66" s="7">
        <v>3377.1628911207054</v>
      </c>
      <c r="D66" s="7">
        <f t="shared" si="0"/>
        <v>3924.8060665169373</v>
      </c>
    </row>
    <row r="67" spans="1:4" x14ac:dyDescent="0.25">
      <c r="A67" s="5" t="s">
        <v>105</v>
      </c>
      <c r="B67" s="7">
        <v>1476.3579299031405</v>
      </c>
      <c r="C67" s="7">
        <v>1775.2881380953581</v>
      </c>
      <c r="D67" s="7">
        <f t="shared" si="0"/>
        <v>3251.6460679984984</v>
      </c>
    </row>
    <row r="68" spans="1:4" x14ac:dyDescent="0.25">
      <c r="A68" s="5" t="s">
        <v>152</v>
      </c>
      <c r="B68" s="7">
        <v>2776.3548754783997</v>
      </c>
      <c r="C68" s="7">
        <v>0</v>
      </c>
      <c r="D68" s="7">
        <f t="shared" si="0"/>
        <v>2776.3548754783997</v>
      </c>
    </row>
    <row r="69" spans="1:4" x14ac:dyDescent="0.25">
      <c r="A69" s="5" t="s">
        <v>79</v>
      </c>
      <c r="B69" s="7">
        <v>2678.0670352298334</v>
      </c>
      <c r="C69" s="7">
        <v>98.139812730896097</v>
      </c>
      <c r="D69" s="7">
        <f t="shared" si="0"/>
        <v>2776.2068479607296</v>
      </c>
    </row>
    <row r="70" spans="1:4" x14ac:dyDescent="0.25">
      <c r="A70" s="5" t="s">
        <v>122</v>
      </c>
      <c r="B70" s="7">
        <v>1265.3919223164967</v>
      </c>
      <c r="C70" s="7">
        <v>1713.0287644308967</v>
      </c>
      <c r="D70" s="7">
        <f t="shared" si="0"/>
        <v>2978.4206867473931</v>
      </c>
    </row>
    <row r="71" spans="1:4" x14ac:dyDescent="0.25">
      <c r="A71" s="5" t="s">
        <v>151</v>
      </c>
      <c r="B71" s="7">
        <v>2492.3558500033546</v>
      </c>
      <c r="C71" s="7">
        <v>0.19435823109157974</v>
      </c>
      <c r="D71" s="7">
        <f t="shared" si="0"/>
        <v>2492.550208234446</v>
      </c>
    </row>
    <row r="72" spans="1:4" x14ac:dyDescent="0.25">
      <c r="A72" s="5" t="s">
        <v>64</v>
      </c>
      <c r="B72" s="7">
        <v>2309.9913652321566</v>
      </c>
      <c r="C72" s="7">
        <v>20.272266637427066</v>
      </c>
      <c r="D72" s="7">
        <f t="shared" si="0"/>
        <v>2330.2636318695836</v>
      </c>
    </row>
    <row r="73" spans="1:4" x14ac:dyDescent="0.25">
      <c r="A73" s="5" t="s">
        <v>192</v>
      </c>
      <c r="B73" s="7">
        <v>2316.5493663086286</v>
      </c>
      <c r="C73" s="7">
        <v>10.128008670350106</v>
      </c>
      <c r="D73" s="7">
        <f t="shared" si="0"/>
        <v>2326.6773749789786</v>
      </c>
    </row>
    <row r="74" spans="1:4" x14ac:dyDescent="0.25">
      <c r="A74" s="5" t="s">
        <v>177</v>
      </c>
      <c r="B74" s="7">
        <v>2284.1496290671798</v>
      </c>
      <c r="C74" s="7">
        <v>1.9181474231231606</v>
      </c>
      <c r="D74" s="7">
        <f t="shared" ref="D74:D137" si="1">SUM(B74:C74)</f>
        <v>2286.067776490303</v>
      </c>
    </row>
    <row r="75" spans="1:4" x14ac:dyDescent="0.25">
      <c r="A75" s="5" t="s">
        <v>140</v>
      </c>
      <c r="B75" s="7">
        <v>1639.7196599021638</v>
      </c>
      <c r="C75" s="7">
        <v>822.10604050197037</v>
      </c>
      <c r="D75" s="7">
        <f t="shared" si="1"/>
        <v>2461.8257004041343</v>
      </c>
    </row>
    <row r="76" spans="1:4" x14ac:dyDescent="0.25">
      <c r="A76" s="5" t="s">
        <v>108</v>
      </c>
      <c r="B76" s="7">
        <v>925.24566471848345</v>
      </c>
      <c r="C76" s="7">
        <v>1762.3755500844647</v>
      </c>
      <c r="D76" s="7">
        <f t="shared" si="1"/>
        <v>2687.6212148029481</v>
      </c>
    </row>
    <row r="77" spans="1:4" x14ac:dyDescent="0.25">
      <c r="A77" s="5" t="s">
        <v>188</v>
      </c>
      <c r="B77" s="7">
        <v>2154.1697973450364</v>
      </c>
      <c r="C77" s="7">
        <v>6.0164511998353696</v>
      </c>
      <c r="D77" s="7">
        <f t="shared" si="1"/>
        <v>2160.1862485448719</v>
      </c>
    </row>
    <row r="78" spans="1:4" x14ac:dyDescent="0.25">
      <c r="A78" s="5" t="s">
        <v>90</v>
      </c>
      <c r="B78" s="7">
        <v>1738.7854664516201</v>
      </c>
      <c r="C78" s="7">
        <v>343.15177242187059</v>
      </c>
      <c r="D78" s="7">
        <f t="shared" si="1"/>
        <v>2081.9372388734905</v>
      </c>
    </row>
    <row r="79" spans="1:4" x14ac:dyDescent="0.25">
      <c r="A79" s="5" t="s">
        <v>68</v>
      </c>
      <c r="B79" s="7">
        <v>1916.4514811417439</v>
      </c>
      <c r="C79" s="7">
        <v>46.720805438115015</v>
      </c>
      <c r="D79" s="7">
        <f t="shared" si="1"/>
        <v>1963.172286579859</v>
      </c>
    </row>
    <row r="80" spans="1:4" x14ac:dyDescent="0.25">
      <c r="A80" s="5" t="s">
        <v>199</v>
      </c>
      <c r="B80" s="7">
        <v>1802.4075488175858</v>
      </c>
      <c r="C80" s="7">
        <v>17.299361877236688</v>
      </c>
      <c r="D80" s="7">
        <f t="shared" si="1"/>
        <v>1819.7069106948225</v>
      </c>
    </row>
    <row r="81" spans="1:4" x14ac:dyDescent="0.25">
      <c r="A81" s="5" t="s">
        <v>190</v>
      </c>
      <c r="B81" s="7">
        <v>1804.059006556829</v>
      </c>
      <c r="C81" s="7">
        <v>0.92604639139729961</v>
      </c>
      <c r="D81" s="7">
        <f t="shared" si="1"/>
        <v>1804.9850529482262</v>
      </c>
    </row>
    <row r="82" spans="1:4" x14ac:dyDescent="0.25">
      <c r="A82" s="5" t="s">
        <v>143</v>
      </c>
      <c r="B82" s="7">
        <v>1800.492219068311</v>
      </c>
      <c r="C82" s="7">
        <v>0</v>
      </c>
      <c r="D82" s="7">
        <f t="shared" si="1"/>
        <v>1800.492219068311</v>
      </c>
    </row>
    <row r="83" spans="1:4" x14ac:dyDescent="0.25">
      <c r="A83" s="5" t="s">
        <v>167</v>
      </c>
      <c r="B83" s="7">
        <v>1791.8304129123076</v>
      </c>
      <c r="C83" s="7">
        <v>3.0521911579605585</v>
      </c>
      <c r="D83" s="7">
        <f t="shared" si="1"/>
        <v>1794.8826040702681</v>
      </c>
    </row>
    <row r="84" spans="1:4" x14ac:dyDescent="0.25">
      <c r="A84" s="5" t="s">
        <v>191</v>
      </c>
      <c r="B84" s="7">
        <v>1746.5482913480009</v>
      </c>
      <c r="C84" s="7">
        <v>53.015177397529719</v>
      </c>
      <c r="D84" s="7">
        <f t="shared" si="1"/>
        <v>1799.5634687455306</v>
      </c>
    </row>
    <row r="85" spans="1:4" x14ac:dyDescent="0.25">
      <c r="A85" s="5" t="s">
        <v>100</v>
      </c>
      <c r="B85" s="7">
        <v>992.65945473865054</v>
      </c>
      <c r="C85" s="7">
        <v>1036.6802371579095</v>
      </c>
      <c r="D85" s="7">
        <f t="shared" si="1"/>
        <v>2029.33969189656</v>
      </c>
    </row>
    <row r="86" spans="1:4" x14ac:dyDescent="0.25">
      <c r="A86" s="5" t="s">
        <v>189</v>
      </c>
      <c r="B86" s="7">
        <v>983.57588141971087</v>
      </c>
      <c r="C86" s="7">
        <v>877.71940012018422</v>
      </c>
      <c r="D86" s="7">
        <f t="shared" si="1"/>
        <v>1861.2952815398951</v>
      </c>
    </row>
    <row r="87" spans="1:4" x14ac:dyDescent="0.25">
      <c r="A87" s="5" t="s">
        <v>198</v>
      </c>
      <c r="B87" s="7">
        <v>1630.9195932497039</v>
      </c>
      <c r="C87" s="7">
        <v>12.301170660938386</v>
      </c>
      <c r="D87" s="7">
        <f t="shared" si="1"/>
        <v>1643.2207639106423</v>
      </c>
    </row>
    <row r="88" spans="1:4" x14ac:dyDescent="0.25">
      <c r="A88" s="5" t="s">
        <v>156</v>
      </c>
      <c r="B88" s="7">
        <v>1579.8158926046335</v>
      </c>
      <c r="C88" s="7">
        <v>13.264571354501765</v>
      </c>
      <c r="D88" s="7">
        <f t="shared" si="1"/>
        <v>1593.0804639591354</v>
      </c>
    </row>
    <row r="89" spans="1:4" x14ac:dyDescent="0.25">
      <c r="A89" s="5" t="s">
        <v>70</v>
      </c>
      <c r="B89" s="7">
        <v>1452.8580490732122</v>
      </c>
      <c r="C89" s="7">
        <v>28.503161824940545</v>
      </c>
      <c r="D89" s="7">
        <f t="shared" si="1"/>
        <v>1481.3612108981526</v>
      </c>
    </row>
    <row r="90" spans="1:4" x14ac:dyDescent="0.25">
      <c r="A90" s="5" t="s">
        <v>193</v>
      </c>
      <c r="B90" s="7">
        <v>1469.4663392062384</v>
      </c>
      <c r="C90" s="7">
        <v>0.87964862847082903</v>
      </c>
      <c r="D90" s="7">
        <f t="shared" si="1"/>
        <v>1470.3459878347094</v>
      </c>
    </row>
    <row r="91" spans="1:4" x14ac:dyDescent="0.25">
      <c r="A91" s="5" t="s">
        <v>218</v>
      </c>
      <c r="B91" s="7">
        <v>1208.5520004539076</v>
      </c>
      <c r="C91" s="7">
        <v>301.76417809696494</v>
      </c>
      <c r="D91" s="7">
        <f t="shared" si="1"/>
        <v>1510.3161785508726</v>
      </c>
    </row>
    <row r="92" spans="1:4" x14ac:dyDescent="0.25">
      <c r="A92" s="5" t="s">
        <v>3</v>
      </c>
      <c r="B92" s="7">
        <v>1412.2699746169853</v>
      </c>
      <c r="C92" s="7">
        <v>2.5698389901721852E-2</v>
      </c>
      <c r="D92" s="7">
        <f t="shared" si="1"/>
        <v>1412.295673006887</v>
      </c>
    </row>
    <row r="93" spans="1:4" x14ac:dyDescent="0.25">
      <c r="A93" s="5" t="s">
        <v>149</v>
      </c>
      <c r="B93" s="7">
        <v>1358.7005587918711</v>
      </c>
      <c r="C93" s="7">
        <v>1.4553267713151397</v>
      </c>
      <c r="D93" s="7">
        <f t="shared" si="1"/>
        <v>1360.1558855631863</v>
      </c>
    </row>
    <row r="94" spans="1:4" x14ac:dyDescent="0.25">
      <c r="A94" s="5" t="s">
        <v>131</v>
      </c>
      <c r="B94" s="7">
        <v>1020.0775293891805</v>
      </c>
      <c r="C94" s="7">
        <v>449.74210831968793</v>
      </c>
      <c r="D94" s="7">
        <f t="shared" si="1"/>
        <v>1469.8196377088684</v>
      </c>
    </row>
    <row r="95" spans="1:4" x14ac:dyDescent="0.25">
      <c r="A95" s="5" t="s">
        <v>236</v>
      </c>
      <c r="B95" s="7">
        <v>1303.8418427820061</v>
      </c>
      <c r="C95" s="7">
        <v>41.563112234628484</v>
      </c>
      <c r="D95" s="7">
        <f t="shared" si="1"/>
        <v>1345.4049550166346</v>
      </c>
    </row>
    <row r="96" spans="1:4" x14ac:dyDescent="0.25">
      <c r="A96" s="5" t="s">
        <v>106</v>
      </c>
      <c r="B96" s="7">
        <v>0</v>
      </c>
      <c r="C96" s="7">
        <v>1762.3755500844647</v>
      </c>
      <c r="D96" s="7">
        <f t="shared" si="1"/>
        <v>1762.3755500844647</v>
      </c>
    </row>
    <row r="97" spans="1:4" x14ac:dyDescent="0.25">
      <c r="A97" s="5" t="s">
        <v>107</v>
      </c>
      <c r="B97" s="7">
        <v>0</v>
      </c>
      <c r="C97" s="7">
        <v>1762.3755500844647</v>
      </c>
      <c r="D97" s="7">
        <f t="shared" si="1"/>
        <v>1762.3755500844647</v>
      </c>
    </row>
    <row r="98" spans="1:4" x14ac:dyDescent="0.25">
      <c r="A98" s="5" t="s">
        <v>104</v>
      </c>
      <c r="B98" s="7">
        <v>0</v>
      </c>
      <c r="C98" s="7">
        <v>1759.9124987911318</v>
      </c>
      <c r="D98" s="7">
        <f t="shared" si="1"/>
        <v>1759.9124987911318</v>
      </c>
    </row>
    <row r="99" spans="1:4" x14ac:dyDescent="0.25">
      <c r="A99" s="5" t="s">
        <v>9</v>
      </c>
      <c r="B99" s="7">
        <v>1262.7266961151438</v>
      </c>
      <c r="C99" s="7">
        <v>3.2993145306852094</v>
      </c>
      <c r="D99" s="7">
        <f t="shared" si="1"/>
        <v>1266.026010645829</v>
      </c>
    </row>
    <row r="100" spans="1:4" x14ac:dyDescent="0.25">
      <c r="A100" s="5" t="s">
        <v>6</v>
      </c>
      <c r="B100" s="7">
        <v>1247.6225934435279</v>
      </c>
      <c r="C100" s="7">
        <v>8.7736401895663043</v>
      </c>
      <c r="D100" s="7">
        <f t="shared" si="1"/>
        <v>1256.3962336330942</v>
      </c>
    </row>
    <row r="101" spans="1:4" x14ac:dyDescent="0.25">
      <c r="A101" s="5" t="s">
        <v>233</v>
      </c>
      <c r="B101" s="7">
        <v>1011.3771112258526</v>
      </c>
      <c r="C101" s="7">
        <v>317.9779390218394</v>
      </c>
      <c r="D101" s="7">
        <f t="shared" si="1"/>
        <v>1329.3550502476919</v>
      </c>
    </row>
    <row r="102" spans="1:4" x14ac:dyDescent="0.25">
      <c r="A102" s="5" t="s">
        <v>12</v>
      </c>
      <c r="B102" s="7">
        <v>1215.2028835027647</v>
      </c>
      <c r="C102" s="7">
        <v>3.9330001202801594</v>
      </c>
      <c r="D102" s="7">
        <f t="shared" si="1"/>
        <v>1219.1358836230449</v>
      </c>
    </row>
    <row r="103" spans="1:4" x14ac:dyDescent="0.25">
      <c r="A103" s="5" t="s">
        <v>52</v>
      </c>
      <c r="B103" s="7">
        <v>1168.1064908812421</v>
      </c>
      <c r="C103" s="7">
        <v>31.750307560871128</v>
      </c>
      <c r="D103" s="7">
        <f t="shared" si="1"/>
        <v>1199.8567984421131</v>
      </c>
    </row>
    <row r="104" spans="1:4" x14ac:dyDescent="0.25">
      <c r="A104" s="5" t="s">
        <v>16</v>
      </c>
      <c r="B104" s="7">
        <v>1118.1355530989126</v>
      </c>
      <c r="C104" s="7">
        <v>23.485910622751828</v>
      </c>
      <c r="D104" s="7">
        <f t="shared" si="1"/>
        <v>1141.6214637216644</v>
      </c>
    </row>
    <row r="105" spans="1:4" x14ac:dyDescent="0.25">
      <c r="A105" s="5" t="s">
        <v>449</v>
      </c>
      <c r="B105" s="7">
        <v>1126.6776592151859</v>
      </c>
      <c r="C105" s="7">
        <v>0</v>
      </c>
      <c r="D105" s="7">
        <f t="shared" si="1"/>
        <v>1126.6776592151859</v>
      </c>
    </row>
    <row r="106" spans="1:4" x14ac:dyDescent="0.25">
      <c r="A106" s="5" t="s">
        <v>61</v>
      </c>
      <c r="B106" s="7">
        <v>1104.72581047585</v>
      </c>
      <c r="C106" s="7">
        <v>27.399947836865973</v>
      </c>
      <c r="D106" s="7">
        <f t="shared" si="1"/>
        <v>1132.125758312716</v>
      </c>
    </row>
    <row r="107" spans="1:4" x14ac:dyDescent="0.25">
      <c r="A107" s="5" t="s">
        <v>11</v>
      </c>
      <c r="B107" s="7">
        <v>1107.9163646805528</v>
      </c>
      <c r="C107" s="7">
        <v>14.578799680668439</v>
      </c>
      <c r="D107" s="7">
        <f t="shared" si="1"/>
        <v>1122.4951643612212</v>
      </c>
    </row>
    <row r="108" spans="1:4" x14ac:dyDescent="0.25">
      <c r="A108" s="5" t="s">
        <v>132</v>
      </c>
      <c r="B108" s="7">
        <v>1082.7054000702981</v>
      </c>
      <c r="C108" s="7">
        <v>11.279383447414803</v>
      </c>
      <c r="D108" s="7">
        <f t="shared" si="1"/>
        <v>1093.9847835177129</v>
      </c>
    </row>
    <row r="109" spans="1:4" x14ac:dyDescent="0.25">
      <c r="A109" s="5" t="s">
        <v>221</v>
      </c>
      <c r="B109" s="7">
        <v>850.05871515811373</v>
      </c>
      <c r="C109" s="7">
        <v>288.89452243847563</v>
      </c>
      <c r="D109" s="7">
        <f t="shared" si="1"/>
        <v>1138.9532375965894</v>
      </c>
    </row>
    <row r="110" spans="1:4" x14ac:dyDescent="0.25">
      <c r="A110" s="5" t="s">
        <v>17</v>
      </c>
      <c r="B110" s="7">
        <v>1013.0707294581184</v>
      </c>
      <c r="C110" s="7">
        <v>3.9239624602229801</v>
      </c>
      <c r="D110" s="7">
        <f t="shared" si="1"/>
        <v>1016.9946919183413</v>
      </c>
    </row>
    <row r="111" spans="1:4" x14ac:dyDescent="0.25">
      <c r="A111" s="5" t="s">
        <v>93</v>
      </c>
      <c r="B111" s="7">
        <v>1006.3630199950271</v>
      </c>
      <c r="C111" s="7">
        <v>0</v>
      </c>
      <c r="D111" s="7">
        <f t="shared" si="1"/>
        <v>1006.3630199950271</v>
      </c>
    </row>
    <row r="112" spans="1:4" x14ac:dyDescent="0.25">
      <c r="A112" s="5" t="s">
        <v>239</v>
      </c>
      <c r="B112" s="7">
        <v>996.18344127994999</v>
      </c>
      <c r="C112" s="7">
        <v>9.8229610620671544</v>
      </c>
      <c r="D112" s="7">
        <f t="shared" si="1"/>
        <v>1006.0064023420172</v>
      </c>
    </row>
    <row r="113" spans="1:4" x14ac:dyDescent="0.25">
      <c r="A113" s="5" t="s">
        <v>87</v>
      </c>
      <c r="B113" s="7">
        <v>798.83639433246697</v>
      </c>
      <c r="C113" s="7">
        <v>267.36699577259742</v>
      </c>
      <c r="D113" s="7">
        <f t="shared" si="1"/>
        <v>1066.2033901050645</v>
      </c>
    </row>
    <row r="114" spans="1:4" x14ac:dyDescent="0.25">
      <c r="A114" s="5" t="s">
        <v>78</v>
      </c>
      <c r="B114" s="7">
        <v>769.59170505722398</v>
      </c>
      <c r="C114" s="7">
        <v>270.71215812390409</v>
      </c>
      <c r="D114" s="7">
        <f t="shared" si="1"/>
        <v>1040.303863181128</v>
      </c>
    </row>
    <row r="115" spans="1:4" x14ac:dyDescent="0.25">
      <c r="A115" s="5" t="s">
        <v>55</v>
      </c>
      <c r="B115" s="7">
        <v>958.22681925626625</v>
      </c>
      <c r="C115" s="7">
        <v>19.040740990760632</v>
      </c>
      <c r="D115" s="7">
        <f t="shared" si="1"/>
        <v>977.26756024702684</v>
      </c>
    </row>
    <row r="116" spans="1:4" x14ac:dyDescent="0.25">
      <c r="A116" s="5" t="s">
        <v>56</v>
      </c>
      <c r="B116" s="7">
        <v>938.61470369398978</v>
      </c>
      <c r="C116" s="7">
        <v>13.769066945141237</v>
      </c>
      <c r="D116" s="7">
        <f t="shared" si="1"/>
        <v>952.38377063913106</v>
      </c>
    </row>
    <row r="117" spans="1:4" x14ac:dyDescent="0.25">
      <c r="A117" s="5" t="s">
        <v>234</v>
      </c>
      <c r="B117" s="7">
        <v>947.9303176175008</v>
      </c>
      <c r="C117" s="7">
        <v>0.45878953182343662</v>
      </c>
      <c r="D117" s="7">
        <f t="shared" si="1"/>
        <v>948.38910714932422</v>
      </c>
    </row>
    <row r="118" spans="1:4" x14ac:dyDescent="0.25">
      <c r="A118" s="5" t="s">
        <v>141</v>
      </c>
      <c r="B118" s="7">
        <v>722.84105047161711</v>
      </c>
      <c r="C118" s="7">
        <v>256.97321562469062</v>
      </c>
      <c r="D118" s="7">
        <f t="shared" si="1"/>
        <v>979.81426609630773</v>
      </c>
    </row>
    <row r="119" spans="1:4" x14ac:dyDescent="0.25">
      <c r="A119" s="5" t="s">
        <v>7</v>
      </c>
      <c r="B119" s="7">
        <v>895.57558136205853</v>
      </c>
      <c r="C119" s="7">
        <v>1.7309684687931146</v>
      </c>
      <c r="D119" s="7">
        <f t="shared" si="1"/>
        <v>897.30654983085162</v>
      </c>
    </row>
    <row r="120" spans="1:4" x14ac:dyDescent="0.25">
      <c r="A120" s="5" t="s">
        <v>172</v>
      </c>
      <c r="B120" s="7">
        <v>883.29366241986691</v>
      </c>
      <c r="C120" s="7">
        <v>0</v>
      </c>
      <c r="D120" s="7">
        <f t="shared" si="1"/>
        <v>883.29366241986691</v>
      </c>
    </row>
    <row r="121" spans="1:4" x14ac:dyDescent="0.25">
      <c r="A121" s="5" t="s">
        <v>18</v>
      </c>
      <c r="B121" s="7">
        <v>863.35308656814232</v>
      </c>
      <c r="C121" s="7">
        <v>0.25549996608711373</v>
      </c>
      <c r="D121" s="7">
        <f t="shared" si="1"/>
        <v>863.6085865342294</v>
      </c>
    </row>
    <row r="122" spans="1:4" x14ac:dyDescent="0.25">
      <c r="A122" s="5" t="s">
        <v>120</v>
      </c>
      <c r="B122" s="7">
        <v>2.4985687210515652</v>
      </c>
      <c r="C122" s="7">
        <v>1121.6088576588968</v>
      </c>
      <c r="D122" s="7">
        <f t="shared" si="1"/>
        <v>1124.1074263799483</v>
      </c>
    </row>
    <row r="123" spans="1:4" x14ac:dyDescent="0.25">
      <c r="A123" s="5" t="s">
        <v>187</v>
      </c>
      <c r="B123" s="7">
        <v>837.2134360426636</v>
      </c>
      <c r="C123" s="7">
        <v>0</v>
      </c>
      <c r="D123" s="7">
        <f t="shared" si="1"/>
        <v>837.2134360426636</v>
      </c>
    </row>
    <row r="124" spans="1:4" x14ac:dyDescent="0.25">
      <c r="A124" s="5" t="s">
        <v>45</v>
      </c>
      <c r="B124" s="7">
        <v>207.95523584600647</v>
      </c>
      <c r="C124" s="7">
        <v>838.29881331020181</v>
      </c>
      <c r="D124" s="7">
        <f t="shared" si="1"/>
        <v>1046.2540491562083</v>
      </c>
    </row>
    <row r="125" spans="1:4" x14ac:dyDescent="0.25">
      <c r="A125" s="5" t="s">
        <v>124</v>
      </c>
      <c r="B125" s="7">
        <v>819.72914303602158</v>
      </c>
      <c r="C125" s="7">
        <v>9.586100403064723</v>
      </c>
      <c r="D125" s="7">
        <f t="shared" si="1"/>
        <v>829.31524343908632</v>
      </c>
    </row>
    <row r="126" spans="1:4" x14ac:dyDescent="0.25">
      <c r="A126" s="5" t="s">
        <v>155</v>
      </c>
      <c r="B126" s="7">
        <v>770.88924503682586</v>
      </c>
      <c r="C126" s="7">
        <v>0</v>
      </c>
      <c r="D126" s="7">
        <f t="shared" si="1"/>
        <v>770.88924503682586</v>
      </c>
    </row>
    <row r="127" spans="1:4" x14ac:dyDescent="0.25">
      <c r="A127" s="5" t="s">
        <v>145</v>
      </c>
      <c r="B127" s="7">
        <v>755.27111767018141</v>
      </c>
      <c r="C127" s="7">
        <v>0</v>
      </c>
      <c r="D127" s="7">
        <f t="shared" si="1"/>
        <v>755.27111767018141</v>
      </c>
    </row>
    <row r="128" spans="1:4" x14ac:dyDescent="0.25">
      <c r="A128" s="5" t="s">
        <v>445</v>
      </c>
      <c r="B128" s="7">
        <v>743.19046334666496</v>
      </c>
      <c r="C128" s="7">
        <v>0</v>
      </c>
      <c r="D128" s="7">
        <f t="shared" si="1"/>
        <v>743.19046334666496</v>
      </c>
    </row>
    <row r="129" spans="1:4" x14ac:dyDescent="0.25">
      <c r="A129" s="5" t="s">
        <v>226</v>
      </c>
      <c r="B129" s="7">
        <v>742.07425284674275</v>
      </c>
      <c r="C129" s="7">
        <v>0</v>
      </c>
      <c r="D129" s="7">
        <f t="shared" si="1"/>
        <v>742.07425284674275</v>
      </c>
    </row>
    <row r="130" spans="1:4" x14ac:dyDescent="0.25">
      <c r="A130" s="5" t="s">
        <v>76</v>
      </c>
      <c r="B130" s="7">
        <v>729.18605402495041</v>
      </c>
      <c r="C130" s="7">
        <v>0.24320320099652543</v>
      </c>
      <c r="D130" s="7">
        <f t="shared" si="1"/>
        <v>729.42925722594691</v>
      </c>
    </row>
    <row r="131" spans="1:4" x14ac:dyDescent="0.25">
      <c r="A131" s="5" t="s">
        <v>222</v>
      </c>
      <c r="B131" s="7">
        <v>725.83999540699483</v>
      </c>
      <c r="C131" s="7">
        <v>0</v>
      </c>
      <c r="D131" s="7">
        <f t="shared" si="1"/>
        <v>725.83999540699483</v>
      </c>
    </row>
    <row r="132" spans="1:4" x14ac:dyDescent="0.25">
      <c r="A132" s="5" t="s">
        <v>174</v>
      </c>
      <c r="B132" s="7">
        <v>725.11424084957468</v>
      </c>
      <c r="C132" s="7">
        <v>0</v>
      </c>
      <c r="D132" s="7">
        <f t="shared" si="1"/>
        <v>725.11424084957468</v>
      </c>
    </row>
    <row r="133" spans="1:4" x14ac:dyDescent="0.25">
      <c r="A133" s="5" t="s">
        <v>89</v>
      </c>
      <c r="B133" s="7">
        <v>505.75815253541828</v>
      </c>
      <c r="C133" s="7">
        <v>269.46899370235678</v>
      </c>
      <c r="D133" s="7">
        <f t="shared" si="1"/>
        <v>775.22714623777506</v>
      </c>
    </row>
    <row r="134" spans="1:4" x14ac:dyDescent="0.25">
      <c r="A134" s="5" t="s">
        <v>4</v>
      </c>
      <c r="B134" s="7">
        <v>705.8789069263795</v>
      </c>
      <c r="C134" s="7">
        <v>2.5347146213156857</v>
      </c>
      <c r="D134" s="7">
        <f t="shared" si="1"/>
        <v>708.41362154769513</v>
      </c>
    </row>
    <row r="135" spans="1:4" x14ac:dyDescent="0.25">
      <c r="A135" s="5" t="s">
        <v>150</v>
      </c>
      <c r="B135" s="7">
        <v>706.92312603351047</v>
      </c>
      <c r="C135" s="7">
        <v>0</v>
      </c>
      <c r="D135" s="7">
        <f t="shared" si="1"/>
        <v>706.92312603351047</v>
      </c>
    </row>
    <row r="136" spans="1:4" x14ac:dyDescent="0.25">
      <c r="A136" s="5" t="s">
        <v>225</v>
      </c>
      <c r="B136" s="7">
        <v>679.11922709724206</v>
      </c>
      <c r="C136" s="7">
        <v>0</v>
      </c>
      <c r="D136" s="7">
        <f t="shared" si="1"/>
        <v>679.11922709724206</v>
      </c>
    </row>
    <row r="137" spans="1:4" x14ac:dyDescent="0.25">
      <c r="A137" s="5" t="s">
        <v>66</v>
      </c>
      <c r="B137" s="7">
        <v>633.21594268502429</v>
      </c>
      <c r="C137" s="7">
        <v>6.0790398850088578E-2</v>
      </c>
      <c r="D137" s="7">
        <f t="shared" si="1"/>
        <v>633.27673308387443</v>
      </c>
    </row>
    <row r="138" spans="1:4" x14ac:dyDescent="0.25">
      <c r="A138" s="5" t="s">
        <v>229</v>
      </c>
      <c r="B138" s="7">
        <v>596.43046312693593</v>
      </c>
      <c r="C138" s="7">
        <v>0</v>
      </c>
      <c r="D138" s="7">
        <f t="shared" ref="D138:D201" si="2">SUM(B138:C138)</f>
        <v>596.43046312693593</v>
      </c>
    </row>
    <row r="139" spans="1:4" x14ac:dyDescent="0.25">
      <c r="A139" s="5" t="s">
        <v>153</v>
      </c>
      <c r="B139" s="7">
        <v>590.80217383188585</v>
      </c>
      <c r="C139" s="7">
        <v>0</v>
      </c>
      <c r="D139" s="7">
        <f t="shared" si="2"/>
        <v>590.80217383188585</v>
      </c>
    </row>
    <row r="140" spans="1:4" x14ac:dyDescent="0.25">
      <c r="A140" s="5" t="s">
        <v>15</v>
      </c>
      <c r="B140" s="7">
        <v>531.84172785303258</v>
      </c>
      <c r="C140" s="7">
        <v>3.4033377668011552E-2</v>
      </c>
      <c r="D140" s="7">
        <f t="shared" si="2"/>
        <v>531.87576123070062</v>
      </c>
    </row>
    <row r="141" spans="1:4" x14ac:dyDescent="0.25">
      <c r="A141" s="5" t="s">
        <v>31</v>
      </c>
      <c r="B141" s="7">
        <v>58.281916479273121</v>
      </c>
      <c r="C141" s="7">
        <v>626.2200653827208</v>
      </c>
      <c r="D141" s="7">
        <f t="shared" si="2"/>
        <v>684.50198186199395</v>
      </c>
    </row>
    <row r="142" spans="1:4" x14ac:dyDescent="0.25">
      <c r="A142" s="5" t="s">
        <v>195</v>
      </c>
      <c r="B142" s="7">
        <v>527.03674899991006</v>
      </c>
      <c r="C142" s="7">
        <v>0</v>
      </c>
      <c r="D142" s="7">
        <f t="shared" si="2"/>
        <v>527.03674899991006</v>
      </c>
    </row>
    <row r="143" spans="1:4" x14ac:dyDescent="0.25">
      <c r="A143" s="5" t="s">
        <v>49</v>
      </c>
      <c r="B143" s="7">
        <v>498.20422553120966</v>
      </c>
      <c r="C143" s="7">
        <v>0</v>
      </c>
      <c r="D143" s="7">
        <f t="shared" si="2"/>
        <v>498.20422553120966</v>
      </c>
    </row>
    <row r="144" spans="1:4" x14ac:dyDescent="0.25">
      <c r="A144" s="5" t="s">
        <v>237</v>
      </c>
      <c r="B144" s="7">
        <v>451.67457351160209</v>
      </c>
      <c r="C144" s="7">
        <v>40.836932781901041</v>
      </c>
      <c r="D144" s="7">
        <f t="shared" si="2"/>
        <v>492.51150629350315</v>
      </c>
    </row>
    <row r="145" spans="1:4" x14ac:dyDescent="0.25">
      <c r="A145" s="5" t="s">
        <v>29</v>
      </c>
      <c r="B145" s="7">
        <v>8.8597208637810034</v>
      </c>
      <c r="C145" s="7">
        <v>626.2200653827208</v>
      </c>
      <c r="D145" s="7">
        <f t="shared" si="2"/>
        <v>635.07978624650184</v>
      </c>
    </row>
    <row r="146" spans="1:4" x14ac:dyDescent="0.25">
      <c r="A146" s="5" t="s">
        <v>24</v>
      </c>
      <c r="B146" s="7">
        <v>0</v>
      </c>
      <c r="C146" s="7">
        <v>626.2200653827208</v>
      </c>
      <c r="D146" s="7">
        <f t="shared" si="2"/>
        <v>626.2200653827208</v>
      </c>
    </row>
    <row r="147" spans="1:4" x14ac:dyDescent="0.25">
      <c r="A147" s="5" t="s">
        <v>26</v>
      </c>
      <c r="B147" s="7">
        <v>0</v>
      </c>
      <c r="C147" s="7">
        <v>626.2200653827208</v>
      </c>
      <c r="D147" s="7">
        <f t="shared" si="2"/>
        <v>626.2200653827208</v>
      </c>
    </row>
    <row r="148" spans="1:4" x14ac:dyDescent="0.25">
      <c r="A148" s="5" t="s">
        <v>32</v>
      </c>
      <c r="B148" s="7">
        <v>0</v>
      </c>
      <c r="C148" s="7">
        <v>626.2200653827208</v>
      </c>
      <c r="D148" s="7">
        <f t="shared" si="2"/>
        <v>626.2200653827208</v>
      </c>
    </row>
    <row r="149" spans="1:4" x14ac:dyDescent="0.25">
      <c r="A149" s="5" t="s">
        <v>33</v>
      </c>
      <c r="B149" s="7">
        <v>0</v>
      </c>
      <c r="C149" s="7">
        <v>626.2200653827208</v>
      </c>
      <c r="D149" s="7">
        <f t="shared" si="2"/>
        <v>626.2200653827208</v>
      </c>
    </row>
    <row r="150" spans="1:4" x14ac:dyDescent="0.25">
      <c r="A150" s="5" t="s">
        <v>41</v>
      </c>
      <c r="B150" s="7">
        <v>0</v>
      </c>
      <c r="C150" s="7">
        <v>626.2200653827208</v>
      </c>
      <c r="D150" s="7">
        <f t="shared" si="2"/>
        <v>626.2200653827208</v>
      </c>
    </row>
    <row r="151" spans="1:4" x14ac:dyDescent="0.25">
      <c r="A151" s="5" t="s">
        <v>47</v>
      </c>
      <c r="B151" s="7">
        <v>0</v>
      </c>
      <c r="C151" s="7">
        <v>626.2200653827208</v>
      </c>
      <c r="D151" s="7">
        <f t="shared" si="2"/>
        <v>626.2200653827208</v>
      </c>
    </row>
    <row r="152" spans="1:4" x14ac:dyDescent="0.25">
      <c r="A152" s="5" t="s">
        <v>48</v>
      </c>
      <c r="B152" s="7">
        <v>0</v>
      </c>
      <c r="C152" s="7">
        <v>626.2200653827208</v>
      </c>
      <c r="D152" s="7">
        <f t="shared" si="2"/>
        <v>626.2200653827208</v>
      </c>
    </row>
    <row r="153" spans="1:4" x14ac:dyDescent="0.25">
      <c r="A153" s="5" t="s">
        <v>35</v>
      </c>
      <c r="B153" s="7">
        <v>0</v>
      </c>
      <c r="C153" s="7">
        <v>626.2200653827208</v>
      </c>
      <c r="D153" s="7">
        <f t="shared" si="2"/>
        <v>626.2200653827208</v>
      </c>
    </row>
    <row r="154" spans="1:4" x14ac:dyDescent="0.25">
      <c r="A154" s="5" t="s">
        <v>36</v>
      </c>
      <c r="B154" s="7">
        <v>0</v>
      </c>
      <c r="C154" s="7">
        <v>626.2200653827208</v>
      </c>
      <c r="D154" s="7">
        <f t="shared" si="2"/>
        <v>626.2200653827208</v>
      </c>
    </row>
    <row r="155" spans="1:4" x14ac:dyDescent="0.25">
      <c r="A155" s="5" t="s">
        <v>37</v>
      </c>
      <c r="B155" s="7">
        <v>0</v>
      </c>
      <c r="C155" s="7">
        <v>626.2200653827208</v>
      </c>
      <c r="D155" s="7">
        <f t="shared" si="2"/>
        <v>626.2200653827208</v>
      </c>
    </row>
    <row r="156" spans="1:4" x14ac:dyDescent="0.25">
      <c r="A156" s="5" t="s">
        <v>20</v>
      </c>
      <c r="B156" s="7">
        <v>0</v>
      </c>
      <c r="C156" s="7">
        <v>626.2200653827208</v>
      </c>
      <c r="D156" s="7">
        <f t="shared" si="2"/>
        <v>626.2200653827208</v>
      </c>
    </row>
    <row r="157" spans="1:4" x14ac:dyDescent="0.25">
      <c r="A157" s="5" t="s">
        <v>21</v>
      </c>
      <c r="B157" s="7">
        <v>0</v>
      </c>
      <c r="C157" s="7">
        <v>626.2200653827208</v>
      </c>
      <c r="D157" s="7">
        <f t="shared" si="2"/>
        <v>626.2200653827208</v>
      </c>
    </row>
    <row r="158" spans="1:4" x14ac:dyDescent="0.25">
      <c r="A158" s="5" t="s">
        <v>22</v>
      </c>
      <c r="B158" s="7">
        <v>0</v>
      </c>
      <c r="C158" s="7">
        <v>626.2200653827208</v>
      </c>
      <c r="D158" s="7">
        <f t="shared" si="2"/>
        <v>626.2200653827208</v>
      </c>
    </row>
    <row r="159" spans="1:4" x14ac:dyDescent="0.25">
      <c r="A159" s="5" t="s">
        <v>23</v>
      </c>
      <c r="B159" s="7">
        <v>0</v>
      </c>
      <c r="C159" s="7">
        <v>626.2200653827208</v>
      </c>
      <c r="D159" s="7">
        <f t="shared" si="2"/>
        <v>626.2200653827208</v>
      </c>
    </row>
    <row r="160" spans="1:4" x14ac:dyDescent="0.25">
      <c r="A160" s="5" t="s">
        <v>25</v>
      </c>
      <c r="B160" s="7">
        <v>0</v>
      </c>
      <c r="C160" s="7">
        <v>626.2200653827208</v>
      </c>
      <c r="D160" s="7">
        <f t="shared" si="2"/>
        <v>626.2200653827208</v>
      </c>
    </row>
    <row r="161" spans="1:4" x14ac:dyDescent="0.25">
      <c r="A161" s="5" t="s">
        <v>27</v>
      </c>
      <c r="B161" s="7">
        <v>0</v>
      </c>
      <c r="C161" s="7">
        <v>626.2200653827208</v>
      </c>
      <c r="D161" s="7">
        <f t="shared" si="2"/>
        <v>626.2200653827208</v>
      </c>
    </row>
    <row r="162" spans="1:4" x14ac:dyDescent="0.25">
      <c r="A162" s="5" t="s">
        <v>28</v>
      </c>
      <c r="B162" s="7">
        <v>0</v>
      </c>
      <c r="C162" s="7">
        <v>626.2200653827208</v>
      </c>
      <c r="D162" s="7">
        <f t="shared" si="2"/>
        <v>626.2200653827208</v>
      </c>
    </row>
    <row r="163" spans="1:4" x14ac:dyDescent="0.25">
      <c r="A163" s="5" t="s">
        <v>30</v>
      </c>
      <c r="B163" s="7">
        <v>0</v>
      </c>
      <c r="C163" s="7">
        <v>626.2200653827208</v>
      </c>
      <c r="D163" s="7">
        <f t="shared" si="2"/>
        <v>626.2200653827208</v>
      </c>
    </row>
    <row r="164" spans="1:4" x14ac:dyDescent="0.25">
      <c r="A164" s="5" t="s">
        <v>34</v>
      </c>
      <c r="B164" s="7">
        <v>0</v>
      </c>
      <c r="C164" s="7">
        <v>626.2200653827208</v>
      </c>
      <c r="D164" s="7">
        <f t="shared" si="2"/>
        <v>626.2200653827208</v>
      </c>
    </row>
    <row r="165" spans="1:4" x14ac:dyDescent="0.25">
      <c r="A165" s="5" t="s">
        <v>38</v>
      </c>
      <c r="B165" s="7">
        <v>0</v>
      </c>
      <c r="C165" s="7">
        <v>626.2200653827208</v>
      </c>
      <c r="D165" s="7">
        <f t="shared" si="2"/>
        <v>626.2200653827208</v>
      </c>
    </row>
    <row r="166" spans="1:4" x14ac:dyDescent="0.25">
      <c r="A166" s="5" t="s">
        <v>39</v>
      </c>
      <c r="B166" s="7">
        <v>0</v>
      </c>
      <c r="C166" s="7">
        <v>626.2200653827208</v>
      </c>
      <c r="D166" s="7">
        <f t="shared" si="2"/>
        <v>626.2200653827208</v>
      </c>
    </row>
    <row r="167" spans="1:4" x14ac:dyDescent="0.25">
      <c r="A167" s="5" t="s">
        <v>40</v>
      </c>
      <c r="B167" s="7">
        <v>0</v>
      </c>
      <c r="C167" s="7">
        <v>626.2200653827208</v>
      </c>
      <c r="D167" s="7">
        <f t="shared" si="2"/>
        <v>626.2200653827208</v>
      </c>
    </row>
    <row r="168" spans="1:4" x14ac:dyDescent="0.25">
      <c r="A168" s="5" t="s">
        <v>42</v>
      </c>
      <c r="B168" s="7">
        <v>0</v>
      </c>
      <c r="C168" s="7">
        <v>626.2200653827208</v>
      </c>
      <c r="D168" s="7">
        <f t="shared" si="2"/>
        <v>626.2200653827208</v>
      </c>
    </row>
    <row r="169" spans="1:4" x14ac:dyDescent="0.25">
      <c r="A169" s="5" t="s">
        <v>43</v>
      </c>
      <c r="B169" s="7">
        <v>0</v>
      </c>
      <c r="C169" s="7">
        <v>626.2200653827208</v>
      </c>
      <c r="D169" s="7">
        <f t="shared" si="2"/>
        <v>626.2200653827208</v>
      </c>
    </row>
    <row r="170" spans="1:4" x14ac:dyDescent="0.25">
      <c r="A170" s="5" t="s">
        <v>44</v>
      </c>
      <c r="B170" s="7">
        <v>0</v>
      </c>
      <c r="C170" s="7">
        <v>626.2200653827208</v>
      </c>
      <c r="D170" s="7">
        <f t="shared" si="2"/>
        <v>626.2200653827208</v>
      </c>
    </row>
    <row r="171" spans="1:4" x14ac:dyDescent="0.25">
      <c r="A171" s="5" t="s">
        <v>46</v>
      </c>
      <c r="B171" s="7">
        <v>0</v>
      </c>
      <c r="C171" s="7">
        <v>626.2200653827208</v>
      </c>
      <c r="D171" s="7">
        <f t="shared" si="2"/>
        <v>626.2200653827208</v>
      </c>
    </row>
    <row r="172" spans="1:4" x14ac:dyDescent="0.25">
      <c r="A172" s="5" t="s">
        <v>161</v>
      </c>
      <c r="B172" s="7">
        <v>456.84671856229278</v>
      </c>
      <c r="C172" s="7">
        <v>0</v>
      </c>
      <c r="D172" s="7">
        <f t="shared" si="2"/>
        <v>456.84671856229278</v>
      </c>
    </row>
    <row r="173" spans="1:4" x14ac:dyDescent="0.25">
      <c r="A173" s="5" t="s">
        <v>270</v>
      </c>
      <c r="B173" s="7">
        <v>453.06351887357243</v>
      </c>
      <c r="C173" s="7">
        <v>0</v>
      </c>
      <c r="D173" s="7">
        <f t="shared" si="2"/>
        <v>453.06351887357243</v>
      </c>
    </row>
    <row r="174" spans="1:4" x14ac:dyDescent="0.25">
      <c r="A174" s="5" t="s">
        <v>266</v>
      </c>
      <c r="B174" s="7">
        <v>447.88923288473262</v>
      </c>
      <c r="C174" s="7">
        <v>0</v>
      </c>
      <c r="D174" s="7">
        <f t="shared" si="2"/>
        <v>447.88923288473262</v>
      </c>
    </row>
    <row r="175" spans="1:4" x14ac:dyDescent="0.25">
      <c r="A175" s="5" t="s">
        <v>260</v>
      </c>
      <c r="B175" s="7">
        <v>446.29661434866887</v>
      </c>
      <c r="C175" s="7">
        <v>0</v>
      </c>
      <c r="D175" s="7">
        <f t="shared" si="2"/>
        <v>446.29661434866887</v>
      </c>
    </row>
    <row r="176" spans="1:4" x14ac:dyDescent="0.25">
      <c r="A176" s="5" t="s">
        <v>347</v>
      </c>
      <c r="B176" s="7">
        <v>441.63936727040937</v>
      </c>
      <c r="C176" s="7">
        <v>0</v>
      </c>
      <c r="D176" s="7">
        <f t="shared" si="2"/>
        <v>441.63936727040937</v>
      </c>
    </row>
    <row r="177" spans="1:4" x14ac:dyDescent="0.25">
      <c r="A177" s="5" t="s">
        <v>254</v>
      </c>
      <c r="B177" s="7">
        <v>437.14016931697586</v>
      </c>
      <c r="C177" s="7">
        <v>0</v>
      </c>
      <c r="D177" s="7">
        <f t="shared" si="2"/>
        <v>437.14016931697586</v>
      </c>
    </row>
    <row r="178" spans="1:4" x14ac:dyDescent="0.25">
      <c r="A178" s="5" t="s">
        <v>258</v>
      </c>
      <c r="B178" s="7">
        <v>437.14016931697586</v>
      </c>
      <c r="C178" s="7">
        <v>0</v>
      </c>
      <c r="D178" s="7">
        <f t="shared" si="2"/>
        <v>437.14016931697586</v>
      </c>
    </row>
    <row r="179" spans="1:4" x14ac:dyDescent="0.25">
      <c r="A179" s="5" t="s">
        <v>259</v>
      </c>
      <c r="B179" s="7">
        <v>436.00777031981931</v>
      </c>
      <c r="C179" s="7">
        <v>0</v>
      </c>
      <c r="D179" s="7">
        <f t="shared" si="2"/>
        <v>436.00777031981931</v>
      </c>
    </row>
    <row r="180" spans="1:4" x14ac:dyDescent="0.25">
      <c r="A180" s="5" t="s">
        <v>264</v>
      </c>
      <c r="B180" s="7">
        <v>436.00777031981931</v>
      </c>
      <c r="C180" s="7">
        <v>0</v>
      </c>
      <c r="D180" s="7">
        <f t="shared" si="2"/>
        <v>436.00777031981931</v>
      </c>
    </row>
    <row r="181" spans="1:4" x14ac:dyDescent="0.25">
      <c r="A181" s="5" t="s">
        <v>272</v>
      </c>
      <c r="B181" s="7">
        <v>435.37483904678754</v>
      </c>
      <c r="C181" s="7">
        <v>0</v>
      </c>
      <c r="D181" s="7">
        <f t="shared" si="2"/>
        <v>435.37483904678754</v>
      </c>
    </row>
    <row r="182" spans="1:4" x14ac:dyDescent="0.25">
      <c r="A182" s="5" t="s">
        <v>230</v>
      </c>
      <c r="B182" s="7">
        <v>334.23776128507143</v>
      </c>
      <c r="C182" s="7">
        <v>133.83248543873597</v>
      </c>
      <c r="D182" s="7">
        <f t="shared" si="2"/>
        <v>468.07024672380737</v>
      </c>
    </row>
    <row r="183" spans="1:4" x14ac:dyDescent="0.25">
      <c r="A183" s="5" t="s">
        <v>269</v>
      </c>
      <c r="B183" s="7">
        <v>423.86807352328378</v>
      </c>
      <c r="C183" s="7">
        <v>0</v>
      </c>
      <c r="D183" s="7">
        <f t="shared" si="2"/>
        <v>423.86807352328378</v>
      </c>
    </row>
    <row r="184" spans="1:4" x14ac:dyDescent="0.25">
      <c r="A184" s="5" t="s">
        <v>393</v>
      </c>
      <c r="B184" s="7">
        <v>418.70076671110832</v>
      </c>
      <c r="C184" s="7">
        <v>0</v>
      </c>
      <c r="D184" s="7">
        <f t="shared" si="2"/>
        <v>418.70076671110832</v>
      </c>
    </row>
    <row r="185" spans="1:4" x14ac:dyDescent="0.25">
      <c r="A185" s="5" t="s">
        <v>265</v>
      </c>
      <c r="B185" s="7">
        <v>406.58369765889427</v>
      </c>
      <c r="C185" s="7">
        <v>0</v>
      </c>
      <c r="D185" s="7">
        <f t="shared" si="2"/>
        <v>406.58369765889427</v>
      </c>
    </row>
    <row r="186" spans="1:4" x14ac:dyDescent="0.25">
      <c r="A186" s="5" t="s">
        <v>92</v>
      </c>
      <c r="B186" s="7">
        <v>393.06689873828662</v>
      </c>
      <c r="C186" s="7">
        <v>0.84606366667266242</v>
      </c>
      <c r="D186" s="7">
        <f t="shared" si="2"/>
        <v>393.91296240495927</v>
      </c>
    </row>
    <row r="187" spans="1:4" x14ac:dyDescent="0.25">
      <c r="A187" s="5" t="s">
        <v>377</v>
      </c>
      <c r="B187" s="7">
        <v>173.45427344939623</v>
      </c>
      <c r="C187" s="7">
        <v>282.00767754389545</v>
      </c>
      <c r="D187" s="7">
        <f t="shared" si="2"/>
        <v>455.46195099329168</v>
      </c>
    </row>
    <row r="188" spans="1:4" x14ac:dyDescent="0.25">
      <c r="A188" s="5" t="s">
        <v>256</v>
      </c>
      <c r="B188" s="7">
        <v>380.71672330746611</v>
      </c>
      <c r="C188" s="7">
        <v>0</v>
      </c>
      <c r="D188" s="7">
        <f t="shared" si="2"/>
        <v>380.71672330746611</v>
      </c>
    </row>
    <row r="189" spans="1:4" x14ac:dyDescent="0.25">
      <c r="A189" s="5" t="s">
        <v>60</v>
      </c>
      <c r="B189" s="7">
        <v>375.35499724464529</v>
      </c>
      <c r="C189" s="7">
        <v>0.10405097318006032</v>
      </c>
      <c r="D189" s="7">
        <f t="shared" si="2"/>
        <v>375.45904821782534</v>
      </c>
    </row>
    <row r="190" spans="1:4" x14ac:dyDescent="0.25">
      <c r="A190" s="5" t="s">
        <v>261</v>
      </c>
      <c r="B190" s="7">
        <v>374.56958751151183</v>
      </c>
      <c r="C190" s="7">
        <v>0</v>
      </c>
      <c r="D190" s="7">
        <f t="shared" si="2"/>
        <v>374.56958751151183</v>
      </c>
    </row>
    <row r="191" spans="1:4" x14ac:dyDescent="0.25">
      <c r="A191" s="5" t="s">
        <v>263</v>
      </c>
      <c r="B191" s="7">
        <v>354.05772391182461</v>
      </c>
      <c r="C191" s="7">
        <v>0</v>
      </c>
      <c r="D191" s="7">
        <f t="shared" si="2"/>
        <v>354.05772391182461</v>
      </c>
    </row>
    <row r="192" spans="1:4" x14ac:dyDescent="0.25">
      <c r="A192" s="5" t="s">
        <v>128</v>
      </c>
      <c r="B192" s="7">
        <v>338.81632184378373</v>
      </c>
      <c r="C192" s="7">
        <v>12.78147028598231</v>
      </c>
      <c r="D192" s="7">
        <f t="shared" si="2"/>
        <v>351.59779212976605</v>
      </c>
    </row>
    <row r="193" spans="1:4" x14ac:dyDescent="0.25">
      <c r="A193" s="5" t="s">
        <v>455</v>
      </c>
      <c r="B193" s="7">
        <v>337.35664805472919</v>
      </c>
      <c r="C193" s="7">
        <v>0</v>
      </c>
      <c r="D193" s="7">
        <f t="shared" si="2"/>
        <v>337.35664805472919</v>
      </c>
    </row>
    <row r="194" spans="1:4" x14ac:dyDescent="0.25">
      <c r="A194" s="5" t="s">
        <v>138</v>
      </c>
      <c r="B194" s="7">
        <v>88.548291018121986</v>
      </c>
      <c r="C194" s="7">
        <v>322.36299293755678</v>
      </c>
      <c r="D194" s="7">
        <f t="shared" si="2"/>
        <v>410.91128395567875</v>
      </c>
    </row>
    <row r="195" spans="1:4" x14ac:dyDescent="0.25">
      <c r="A195" s="5" t="s">
        <v>257</v>
      </c>
      <c r="B195" s="7">
        <v>328.67155684883147</v>
      </c>
      <c r="C195" s="7">
        <v>0</v>
      </c>
      <c r="D195" s="7">
        <f t="shared" si="2"/>
        <v>328.67155684883147</v>
      </c>
    </row>
    <row r="196" spans="1:4" x14ac:dyDescent="0.25">
      <c r="A196" s="5" t="s">
        <v>262</v>
      </c>
      <c r="B196" s="7">
        <v>328.67155684883147</v>
      </c>
      <c r="C196" s="7">
        <v>0</v>
      </c>
      <c r="D196" s="7">
        <f t="shared" si="2"/>
        <v>328.67155684883147</v>
      </c>
    </row>
    <row r="197" spans="1:4" x14ac:dyDescent="0.25">
      <c r="A197" s="5" t="s">
        <v>268</v>
      </c>
      <c r="B197" s="7">
        <v>328.67155684883147</v>
      </c>
      <c r="C197" s="7">
        <v>0</v>
      </c>
      <c r="D197" s="7">
        <f t="shared" si="2"/>
        <v>328.67155684883147</v>
      </c>
    </row>
    <row r="198" spans="1:4" x14ac:dyDescent="0.25">
      <c r="A198" s="5" t="s">
        <v>456</v>
      </c>
      <c r="B198" s="7">
        <v>318.34851649759014</v>
      </c>
      <c r="C198" s="7">
        <v>0</v>
      </c>
      <c r="D198" s="7">
        <f t="shared" si="2"/>
        <v>318.34851649759014</v>
      </c>
    </row>
    <row r="199" spans="1:4" x14ac:dyDescent="0.25">
      <c r="A199" s="5" t="s">
        <v>51</v>
      </c>
      <c r="B199" s="7">
        <v>315.74846449123709</v>
      </c>
      <c r="C199" s="7">
        <v>2.3040254590786419E-2</v>
      </c>
      <c r="D199" s="7">
        <f t="shared" si="2"/>
        <v>315.77150474582788</v>
      </c>
    </row>
    <row r="200" spans="1:4" x14ac:dyDescent="0.25">
      <c r="A200" s="5" t="s">
        <v>267</v>
      </c>
      <c r="B200" s="7">
        <v>315.71779414373617</v>
      </c>
      <c r="C200" s="7">
        <v>0</v>
      </c>
      <c r="D200" s="7">
        <f t="shared" si="2"/>
        <v>315.71779414373617</v>
      </c>
    </row>
    <row r="201" spans="1:4" x14ac:dyDescent="0.25">
      <c r="A201" s="5" t="s">
        <v>133</v>
      </c>
      <c r="B201" s="7">
        <v>0</v>
      </c>
      <c r="C201" s="7">
        <v>411.05321103153875</v>
      </c>
      <c r="D201" s="7">
        <f t="shared" si="2"/>
        <v>411.05321103153875</v>
      </c>
    </row>
    <row r="202" spans="1:4" x14ac:dyDescent="0.25">
      <c r="A202" s="5" t="s">
        <v>139</v>
      </c>
      <c r="B202" s="7">
        <v>0</v>
      </c>
      <c r="C202" s="7">
        <v>411.05321103153875</v>
      </c>
      <c r="D202" s="7">
        <f t="shared" ref="D202:D265" si="3">SUM(B202:C202)</f>
        <v>411.05321103153875</v>
      </c>
    </row>
    <row r="203" spans="1:4" x14ac:dyDescent="0.25">
      <c r="A203" s="5" t="s">
        <v>134</v>
      </c>
      <c r="B203" s="7">
        <v>0</v>
      </c>
      <c r="C203" s="7">
        <v>411.05321103153875</v>
      </c>
      <c r="D203" s="7">
        <f t="shared" si="3"/>
        <v>411.05321103153875</v>
      </c>
    </row>
    <row r="204" spans="1:4" x14ac:dyDescent="0.25">
      <c r="A204" s="5" t="s">
        <v>418</v>
      </c>
      <c r="B204" s="7">
        <v>306.2487181492848</v>
      </c>
      <c r="C204" s="7">
        <v>0</v>
      </c>
      <c r="D204" s="7">
        <f t="shared" si="3"/>
        <v>306.2487181492848</v>
      </c>
    </row>
    <row r="205" spans="1:4" x14ac:dyDescent="0.25">
      <c r="A205" s="5" t="s">
        <v>394</v>
      </c>
      <c r="B205" s="7">
        <v>299.37431129805458</v>
      </c>
      <c r="C205" s="7">
        <v>0</v>
      </c>
      <c r="D205" s="7">
        <f t="shared" si="3"/>
        <v>299.37431129805458</v>
      </c>
    </row>
    <row r="206" spans="1:4" x14ac:dyDescent="0.25">
      <c r="A206" s="5" t="s">
        <v>373</v>
      </c>
      <c r="B206" s="7">
        <v>291.76455792309031</v>
      </c>
      <c r="C206" s="7">
        <v>0</v>
      </c>
      <c r="D206" s="7">
        <f t="shared" si="3"/>
        <v>291.76455792309031</v>
      </c>
    </row>
    <row r="207" spans="1:4" x14ac:dyDescent="0.25">
      <c r="A207" s="5" t="s">
        <v>80</v>
      </c>
      <c r="B207" s="7">
        <v>291.76455792309031</v>
      </c>
      <c r="C207" s="7">
        <v>0</v>
      </c>
      <c r="D207" s="7">
        <f t="shared" si="3"/>
        <v>291.76455792309031</v>
      </c>
    </row>
    <row r="208" spans="1:4" x14ac:dyDescent="0.25">
      <c r="A208" s="5" t="s">
        <v>446</v>
      </c>
      <c r="B208" s="7">
        <v>278.28962701990952</v>
      </c>
      <c r="C208" s="7">
        <v>0.26495368210600584</v>
      </c>
      <c r="D208" s="7">
        <f t="shared" si="3"/>
        <v>278.55458070201553</v>
      </c>
    </row>
    <row r="209" spans="1:4" x14ac:dyDescent="0.25">
      <c r="A209" s="5" t="s">
        <v>395</v>
      </c>
      <c r="B209" s="7">
        <v>276.06510307701058</v>
      </c>
      <c r="C209" s="7">
        <v>0</v>
      </c>
      <c r="D209" s="7">
        <f t="shared" si="3"/>
        <v>276.06510307701058</v>
      </c>
    </row>
    <row r="210" spans="1:4" x14ac:dyDescent="0.25">
      <c r="A210" s="5" t="s">
        <v>376</v>
      </c>
      <c r="B210" s="7">
        <v>267.38972121342175</v>
      </c>
      <c r="C210" s="7">
        <v>0</v>
      </c>
      <c r="D210" s="7">
        <f t="shared" si="3"/>
        <v>267.38972121342175</v>
      </c>
    </row>
    <row r="211" spans="1:4" x14ac:dyDescent="0.25">
      <c r="A211" s="5" t="s">
        <v>207</v>
      </c>
      <c r="B211" s="7">
        <v>264.99090096046524</v>
      </c>
      <c r="C211" s="7">
        <v>0</v>
      </c>
      <c r="D211" s="7">
        <f t="shared" si="3"/>
        <v>264.99090096046524</v>
      </c>
    </row>
    <row r="212" spans="1:4" x14ac:dyDescent="0.25">
      <c r="A212" s="5" t="s">
        <v>391</v>
      </c>
      <c r="B212" s="7">
        <v>259.07891623295103</v>
      </c>
      <c r="C212" s="7">
        <v>0</v>
      </c>
      <c r="D212" s="7">
        <f t="shared" si="3"/>
        <v>259.07891623295103</v>
      </c>
    </row>
    <row r="213" spans="1:4" x14ac:dyDescent="0.25">
      <c r="A213" s="5" t="s">
        <v>457</v>
      </c>
      <c r="B213" s="7">
        <v>257.27143859046794</v>
      </c>
      <c r="C213" s="7">
        <v>0</v>
      </c>
      <c r="D213" s="7">
        <f t="shared" si="3"/>
        <v>257.27143859046794</v>
      </c>
    </row>
    <row r="214" spans="1:4" x14ac:dyDescent="0.25">
      <c r="A214" s="5" t="s">
        <v>436</v>
      </c>
      <c r="B214" s="7">
        <v>253.17634506023825</v>
      </c>
      <c r="C214" s="7">
        <v>0</v>
      </c>
      <c r="D214" s="7">
        <f t="shared" si="3"/>
        <v>253.17634506023825</v>
      </c>
    </row>
    <row r="215" spans="1:4" x14ac:dyDescent="0.25">
      <c r="A215" s="5" t="s">
        <v>389</v>
      </c>
      <c r="B215" s="7">
        <v>249.92863109347712</v>
      </c>
      <c r="C215" s="7">
        <v>0</v>
      </c>
      <c r="D215" s="7">
        <f t="shared" si="3"/>
        <v>249.92863109347712</v>
      </c>
    </row>
    <row r="216" spans="1:4" x14ac:dyDescent="0.25">
      <c r="A216" s="5" t="s">
        <v>398</v>
      </c>
      <c r="B216" s="7">
        <v>238.67795886344641</v>
      </c>
      <c r="C216" s="7">
        <v>2.8380425316235609</v>
      </c>
      <c r="D216" s="7">
        <f t="shared" si="3"/>
        <v>241.51600139506996</v>
      </c>
    </row>
    <row r="217" spans="1:4" x14ac:dyDescent="0.25">
      <c r="A217" s="5" t="s">
        <v>386</v>
      </c>
      <c r="B217" s="7">
        <v>239.29500446931101</v>
      </c>
      <c r="C217" s="7">
        <v>0</v>
      </c>
      <c r="D217" s="7">
        <f t="shared" si="3"/>
        <v>239.29500446931101</v>
      </c>
    </row>
    <row r="218" spans="1:4" x14ac:dyDescent="0.25">
      <c r="A218" s="5" t="s">
        <v>451</v>
      </c>
      <c r="B218" s="7">
        <v>233.7895350679386</v>
      </c>
      <c r="C218" s="7">
        <v>0</v>
      </c>
      <c r="D218" s="7">
        <f t="shared" si="3"/>
        <v>233.7895350679386</v>
      </c>
    </row>
    <row r="219" spans="1:4" x14ac:dyDescent="0.25">
      <c r="A219" s="5" t="s">
        <v>404</v>
      </c>
      <c r="B219" s="7">
        <v>227.59835979864971</v>
      </c>
      <c r="C219" s="7">
        <v>0</v>
      </c>
      <c r="D219" s="7">
        <f t="shared" si="3"/>
        <v>227.59835979864971</v>
      </c>
    </row>
    <row r="220" spans="1:4" x14ac:dyDescent="0.25">
      <c r="A220" s="5" t="s">
        <v>423</v>
      </c>
      <c r="B220" s="7">
        <v>227.59835979864971</v>
      </c>
      <c r="C220" s="7">
        <v>0</v>
      </c>
      <c r="D220" s="7">
        <f t="shared" si="3"/>
        <v>227.59835979864971</v>
      </c>
    </row>
    <row r="221" spans="1:4" x14ac:dyDescent="0.25">
      <c r="A221" s="5" t="s">
        <v>388</v>
      </c>
      <c r="B221" s="7">
        <v>226.25768414087486</v>
      </c>
      <c r="C221" s="7">
        <v>0</v>
      </c>
      <c r="D221" s="7">
        <f t="shared" si="3"/>
        <v>226.25768414087486</v>
      </c>
    </row>
    <row r="222" spans="1:4" x14ac:dyDescent="0.25">
      <c r="A222" s="5" t="s">
        <v>403</v>
      </c>
      <c r="B222" s="7">
        <v>217.68573400410511</v>
      </c>
      <c r="C222" s="7">
        <v>0</v>
      </c>
      <c r="D222" s="7">
        <f t="shared" si="3"/>
        <v>217.68573400410511</v>
      </c>
    </row>
    <row r="223" spans="1:4" x14ac:dyDescent="0.25">
      <c r="A223" s="5" t="s">
        <v>475</v>
      </c>
      <c r="B223" s="7">
        <v>0</v>
      </c>
      <c r="C223" s="7">
        <v>282.00767754389545</v>
      </c>
      <c r="D223" s="7">
        <f t="shared" si="3"/>
        <v>282.00767754389545</v>
      </c>
    </row>
    <row r="224" spans="1:4" x14ac:dyDescent="0.25">
      <c r="A224" s="5" t="s">
        <v>476</v>
      </c>
      <c r="B224" s="7">
        <v>0</v>
      </c>
      <c r="C224" s="7">
        <v>282.00767754389545</v>
      </c>
      <c r="D224" s="7">
        <f t="shared" si="3"/>
        <v>282.00767754389545</v>
      </c>
    </row>
    <row r="225" spans="1:4" x14ac:dyDescent="0.25">
      <c r="A225" s="5" t="s">
        <v>477</v>
      </c>
      <c r="B225" s="7">
        <v>0</v>
      </c>
      <c r="C225" s="7">
        <v>282.00767754389545</v>
      </c>
      <c r="D225" s="7">
        <f t="shared" si="3"/>
        <v>282.00767754389545</v>
      </c>
    </row>
    <row r="226" spans="1:4" x14ac:dyDescent="0.25">
      <c r="A226" s="5" t="s">
        <v>379</v>
      </c>
      <c r="B226" s="7">
        <v>207.05210737993897</v>
      </c>
      <c r="C226" s="7">
        <v>0</v>
      </c>
      <c r="D226" s="7">
        <f t="shared" si="3"/>
        <v>207.05210737993897</v>
      </c>
    </row>
    <row r="227" spans="1:4" x14ac:dyDescent="0.25">
      <c r="A227" s="5" t="s">
        <v>368</v>
      </c>
      <c r="B227" s="7">
        <v>200.79772278980738</v>
      </c>
      <c r="C227" s="7">
        <v>0</v>
      </c>
      <c r="D227" s="7">
        <f t="shared" si="3"/>
        <v>200.79772278980738</v>
      </c>
    </row>
    <row r="228" spans="1:4" x14ac:dyDescent="0.25">
      <c r="A228" s="5" t="s">
        <v>238</v>
      </c>
      <c r="B228" s="7">
        <v>196.04648101472918</v>
      </c>
      <c r="C228" s="7">
        <v>0</v>
      </c>
      <c r="D228" s="7">
        <f t="shared" si="3"/>
        <v>196.04648101472918</v>
      </c>
    </row>
    <row r="229" spans="1:4" x14ac:dyDescent="0.25">
      <c r="A229" s="5" t="s">
        <v>397</v>
      </c>
      <c r="B229" s="7">
        <v>196.04648101472918</v>
      </c>
      <c r="C229" s="7">
        <v>0</v>
      </c>
      <c r="D229" s="7">
        <f t="shared" si="3"/>
        <v>196.04648101472918</v>
      </c>
    </row>
    <row r="230" spans="1:4" x14ac:dyDescent="0.25">
      <c r="A230" s="5" t="s">
        <v>409</v>
      </c>
      <c r="B230" s="7">
        <v>196.04648101472918</v>
      </c>
      <c r="C230" s="7">
        <v>0</v>
      </c>
      <c r="D230" s="7">
        <f t="shared" si="3"/>
        <v>196.04648101472918</v>
      </c>
    </row>
    <row r="231" spans="1:4" x14ac:dyDescent="0.25">
      <c r="A231" s="5" t="s">
        <v>413</v>
      </c>
      <c r="B231" s="7">
        <v>196.04648101472918</v>
      </c>
      <c r="C231" s="7">
        <v>0</v>
      </c>
      <c r="D231" s="7">
        <f t="shared" si="3"/>
        <v>196.04648101472918</v>
      </c>
    </row>
    <row r="232" spans="1:4" x14ac:dyDescent="0.25">
      <c r="A232" s="5" t="s">
        <v>392</v>
      </c>
      <c r="B232" s="7">
        <v>185.30700706576627</v>
      </c>
      <c r="C232" s="7">
        <v>0</v>
      </c>
      <c r="D232" s="7">
        <f t="shared" si="3"/>
        <v>185.30700706576627</v>
      </c>
    </row>
    <row r="233" spans="1:4" x14ac:dyDescent="0.25">
      <c r="A233" s="5" t="s">
        <v>363</v>
      </c>
      <c r="B233" s="7">
        <v>185.30700706576627</v>
      </c>
      <c r="C233" s="7">
        <v>0</v>
      </c>
      <c r="D233" s="7">
        <f t="shared" si="3"/>
        <v>185.30700706576627</v>
      </c>
    </row>
    <row r="234" spans="1:4" x14ac:dyDescent="0.25">
      <c r="A234" s="5" t="s">
        <v>348</v>
      </c>
      <c r="B234" s="7">
        <v>180.31152932023284</v>
      </c>
      <c r="C234" s="7">
        <v>0</v>
      </c>
      <c r="D234" s="7">
        <f t="shared" si="3"/>
        <v>180.31152932023284</v>
      </c>
    </row>
    <row r="235" spans="1:4" x14ac:dyDescent="0.25">
      <c r="A235" s="5" t="s">
        <v>127</v>
      </c>
      <c r="B235" s="7">
        <v>93.312721160001573</v>
      </c>
      <c r="C235" s="7">
        <v>112.43542537735355</v>
      </c>
      <c r="D235" s="7">
        <f t="shared" si="3"/>
        <v>205.74814653735513</v>
      </c>
    </row>
    <row r="236" spans="1:4" x14ac:dyDescent="0.25">
      <c r="A236" s="5" t="s">
        <v>375</v>
      </c>
      <c r="B236" s="7">
        <v>173.45427344939623</v>
      </c>
      <c r="C236" s="7">
        <v>0</v>
      </c>
      <c r="D236" s="7">
        <f t="shared" si="3"/>
        <v>173.45427344939623</v>
      </c>
    </row>
    <row r="237" spans="1:4" x14ac:dyDescent="0.25">
      <c r="A237" s="5" t="s">
        <v>380</v>
      </c>
      <c r="B237" s="7">
        <v>173.45427344939623</v>
      </c>
      <c r="C237" s="7">
        <v>0</v>
      </c>
      <c r="D237" s="7">
        <f t="shared" si="3"/>
        <v>173.45427344939623</v>
      </c>
    </row>
    <row r="238" spans="1:4" x14ac:dyDescent="0.25">
      <c r="A238" s="5" t="s">
        <v>401</v>
      </c>
      <c r="B238" s="7">
        <v>173.45427344939623</v>
      </c>
      <c r="C238" s="7">
        <v>0</v>
      </c>
      <c r="D238" s="7">
        <f t="shared" si="3"/>
        <v>173.45427344939623</v>
      </c>
    </row>
    <row r="239" spans="1:4" x14ac:dyDescent="0.25">
      <c r="A239" s="5" t="s">
        <v>419</v>
      </c>
      <c r="B239" s="7">
        <v>173.45427344939623</v>
      </c>
      <c r="C239" s="7">
        <v>0</v>
      </c>
      <c r="D239" s="7">
        <f t="shared" si="3"/>
        <v>173.45427344939623</v>
      </c>
    </row>
    <row r="240" spans="1:4" x14ac:dyDescent="0.25">
      <c r="A240" s="5" t="s">
        <v>211</v>
      </c>
      <c r="B240" s="7">
        <v>173.45427344939623</v>
      </c>
      <c r="C240" s="7">
        <v>0</v>
      </c>
      <c r="D240" s="7">
        <f t="shared" si="3"/>
        <v>173.45427344939623</v>
      </c>
    </row>
    <row r="241" spans="1:4" x14ac:dyDescent="0.25">
      <c r="A241" s="5" t="s">
        <v>425</v>
      </c>
      <c r="B241" s="7">
        <v>173.45427344939623</v>
      </c>
      <c r="C241" s="7">
        <v>0</v>
      </c>
      <c r="D241" s="7">
        <f t="shared" si="3"/>
        <v>173.45427344939623</v>
      </c>
    </row>
    <row r="242" spans="1:4" x14ac:dyDescent="0.25">
      <c r="A242" s="5" t="s">
        <v>420</v>
      </c>
      <c r="B242" s="7">
        <v>171.7871634118477</v>
      </c>
      <c r="C242" s="7">
        <v>0</v>
      </c>
      <c r="D242" s="7">
        <f t="shared" si="3"/>
        <v>171.7871634118477</v>
      </c>
    </row>
    <row r="243" spans="1:4" x14ac:dyDescent="0.25">
      <c r="A243" s="5" t="s">
        <v>439</v>
      </c>
      <c r="B243" s="7">
        <v>170.91126148158713</v>
      </c>
      <c r="C243" s="7">
        <v>0</v>
      </c>
      <c r="D243" s="7">
        <f t="shared" si="3"/>
        <v>170.91126148158713</v>
      </c>
    </row>
    <row r="244" spans="1:4" x14ac:dyDescent="0.25">
      <c r="A244" s="5" t="s">
        <v>369</v>
      </c>
      <c r="B244" s="7">
        <v>167.93791155568516</v>
      </c>
      <c r="C244" s="7">
        <v>0</v>
      </c>
      <c r="D244" s="7">
        <f t="shared" si="3"/>
        <v>167.93791155568516</v>
      </c>
    </row>
    <row r="245" spans="1:4" x14ac:dyDescent="0.25">
      <c r="A245" s="5" t="s">
        <v>135</v>
      </c>
      <c r="B245" s="7">
        <v>0</v>
      </c>
      <c r="C245" s="7">
        <v>210.25314521877459</v>
      </c>
      <c r="D245" s="7">
        <f t="shared" si="3"/>
        <v>210.25314521877459</v>
      </c>
    </row>
    <row r="246" spans="1:4" x14ac:dyDescent="0.25">
      <c r="A246" s="5" t="s">
        <v>136</v>
      </c>
      <c r="B246" s="7">
        <v>0</v>
      </c>
      <c r="C246" s="7">
        <v>210.25314521877459</v>
      </c>
      <c r="D246" s="7">
        <f t="shared" si="3"/>
        <v>210.25314521877459</v>
      </c>
    </row>
    <row r="247" spans="1:4" x14ac:dyDescent="0.25">
      <c r="A247" s="5" t="s">
        <v>400</v>
      </c>
      <c r="B247" s="7">
        <v>150.38402162655112</v>
      </c>
      <c r="C247" s="7">
        <v>0</v>
      </c>
      <c r="D247" s="7">
        <f t="shared" si="3"/>
        <v>150.38402162655112</v>
      </c>
    </row>
    <row r="248" spans="1:4" x14ac:dyDescent="0.25">
      <c r="A248" s="5" t="s">
        <v>424</v>
      </c>
      <c r="B248" s="7">
        <v>150.38402162655112</v>
      </c>
      <c r="C248" s="7">
        <v>0</v>
      </c>
      <c r="D248" s="7">
        <f t="shared" si="3"/>
        <v>150.38402162655112</v>
      </c>
    </row>
    <row r="249" spans="1:4" x14ac:dyDescent="0.25">
      <c r="A249" s="5" t="s">
        <v>430</v>
      </c>
      <c r="B249" s="7">
        <v>150.38402162655112</v>
      </c>
      <c r="C249" s="7">
        <v>0</v>
      </c>
      <c r="D249" s="7">
        <f t="shared" si="3"/>
        <v>150.38402162655112</v>
      </c>
    </row>
    <row r="250" spans="1:4" x14ac:dyDescent="0.25">
      <c r="A250" s="5" t="s">
        <v>129</v>
      </c>
      <c r="B250" s="7">
        <v>132.32775304861559</v>
      </c>
      <c r="C250" s="7">
        <v>23.518103550750308</v>
      </c>
      <c r="D250" s="7">
        <f t="shared" si="3"/>
        <v>155.8458565993659</v>
      </c>
    </row>
    <row r="251" spans="1:4" x14ac:dyDescent="0.25">
      <c r="A251" s="5" t="s">
        <v>465</v>
      </c>
      <c r="B251" s="7">
        <v>149.65617542889947</v>
      </c>
      <c r="C251" s="7">
        <v>0</v>
      </c>
      <c r="D251" s="7">
        <f t="shared" si="3"/>
        <v>149.65617542889947</v>
      </c>
    </row>
    <row r="252" spans="1:4" x14ac:dyDescent="0.25">
      <c r="A252" s="5" t="s">
        <v>385</v>
      </c>
      <c r="B252" s="7">
        <v>135.98736989969024</v>
      </c>
      <c r="C252" s="7">
        <v>1.8948297978912325</v>
      </c>
      <c r="D252" s="7">
        <f t="shared" si="3"/>
        <v>137.88219969758146</v>
      </c>
    </row>
    <row r="253" spans="1:4" x14ac:dyDescent="0.25">
      <c r="A253" s="5" t="s">
        <v>438</v>
      </c>
      <c r="B253" s="7">
        <v>137.05526139749904</v>
      </c>
      <c r="C253" s="7">
        <v>0</v>
      </c>
      <c r="D253" s="7">
        <f t="shared" si="3"/>
        <v>137.05526139749904</v>
      </c>
    </row>
    <row r="254" spans="1:4" x14ac:dyDescent="0.25">
      <c r="A254" s="5" t="s">
        <v>374</v>
      </c>
      <c r="B254" s="7">
        <v>136.60085666538558</v>
      </c>
      <c r="C254" s="7">
        <v>0</v>
      </c>
      <c r="D254" s="7">
        <f t="shared" si="3"/>
        <v>136.60085666538558</v>
      </c>
    </row>
    <row r="255" spans="1:4" x14ac:dyDescent="0.25">
      <c r="A255" s="5" t="s">
        <v>371</v>
      </c>
      <c r="B255" s="7">
        <v>124.24416686684089</v>
      </c>
      <c r="C255" s="7">
        <v>0</v>
      </c>
      <c r="D255" s="7">
        <f t="shared" si="3"/>
        <v>124.24416686684089</v>
      </c>
    </row>
    <row r="256" spans="1:4" x14ac:dyDescent="0.25">
      <c r="A256" s="5" t="s">
        <v>75</v>
      </c>
      <c r="B256" s="7">
        <v>122.98003444294405</v>
      </c>
      <c r="C256" s="7">
        <v>0.41477543391836474</v>
      </c>
      <c r="D256" s="7">
        <f t="shared" si="3"/>
        <v>123.39480987686241</v>
      </c>
    </row>
    <row r="257" spans="1:4" x14ac:dyDescent="0.25">
      <c r="A257" s="5" t="s">
        <v>364</v>
      </c>
      <c r="B257" s="7">
        <v>115.74791250926506</v>
      </c>
      <c r="C257" s="7">
        <v>0</v>
      </c>
      <c r="D257" s="7">
        <f t="shared" si="3"/>
        <v>115.74791250926506</v>
      </c>
    </row>
    <row r="258" spans="1:4" x14ac:dyDescent="0.25">
      <c r="A258" s="5" t="s">
        <v>383</v>
      </c>
      <c r="B258" s="7">
        <v>114.03668787774505</v>
      </c>
      <c r="C258" s="7">
        <v>0</v>
      </c>
      <c r="D258" s="7">
        <f t="shared" si="3"/>
        <v>114.03668787774505</v>
      </c>
    </row>
    <row r="259" spans="1:4" x14ac:dyDescent="0.25">
      <c r="A259" s="5" t="s">
        <v>384</v>
      </c>
      <c r="B259" s="7">
        <v>114.03668787774505</v>
      </c>
      <c r="C259" s="7">
        <v>0</v>
      </c>
      <c r="D259" s="7">
        <f t="shared" si="3"/>
        <v>114.03668787774505</v>
      </c>
    </row>
    <row r="260" spans="1:4" x14ac:dyDescent="0.25">
      <c r="A260" s="5" t="s">
        <v>417</v>
      </c>
      <c r="B260" s="7">
        <v>114.03668787774505</v>
      </c>
      <c r="C260" s="7">
        <v>0</v>
      </c>
      <c r="D260" s="7">
        <f t="shared" si="3"/>
        <v>114.03668787774505</v>
      </c>
    </row>
    <row r="261" spans="1:4" x14ac:dyDescent="0.25">
      <c r="A261" s="5" t="s">
        <v>421</v>
      </c>
      <c r="B261" s="7">
        <v>114.03668787774505</v>
      </c>
      <c r="C261" s="7">
        <v>0</v>
      </c>
      <c r="D261" s="7">
        <f t="shared" si="3"/>
        <v>114.03668787774505</v>
      </c>
    </row>
    <row r="262" spans="1:4" x14ac:dyDescent="0.25">
      <c r="A262" s="5" t="s">
        <v>468</v>
      </c>
      <c r="B262" s="7">
        <v>109.44184257348257</v>
      </c>
      <c r="C262" s="7">
        <v>0</v>
      </c>
      <c r="D262" s="7">
        <f t="shared" si="3"/>
        <v>109.44184257348257</v>
      </c>
    </row>
    <row r="263" spans="1:4" x14ac:dyDescent="0.25">
      <c r="A263" s="5" t="s">
        <v>387</v>
      </c>
      <c r="B263" s="7">
        <v>103.21564230727718</v>
      </c>
      <c r="C263" s="7">
        <v>0</v>
      </c>
      <c r="D263" s="7">
        <f t="shared" si="3"/>
        <v>103.21564230727718</v>
      </c>
    </row>
    <row r="264" spans="1:4" x14ac:dyDescent="0.25">
      <c r="A264" s="5" t="s">
        <v>396</v>
      </c>
      <c r="B264" s="7">
        <v>103.21564230727718</v>
      </c>
      <c r="C264" s="7">
        <v>0</v>
      </c>
      <c r="D264" s="7">
        <f t="shared" si="3"/>
        <v>103.21564230727718</v>
      </c>
    </row>
    <row r="265" spans="1:4" x14ac:dyDescent="0.25">
      <c r="A265" s="5" t="s">
        <v>399</v>
      </c>
      <c r="B265" s="7">
        <v>103.21564230727718</v>
      </c>
      <c r="C265" s="7">
        <v>0</v>
      </c>
      <c r="D265" s="7">
        <f t="shared" si="3"/>
        <v>103.21564230727718</v>
      </c>
    </row>
    <row r="266" spans="1:4" x14ac:dyDescent="0.25">
      <c r="A266" s="5" t="s">
        <v>406</v>
      </c>
      <c r="B266" s="7">
        <v>103.21564230727718</v>
      </c>
      <c r="C266" s="7">
        <v>0</v>
      </c>
      <c r="D266" s="7">
        <f t="shared" ref="D266:D330" si="4">SUM(B266:C266)</f>
        <v>103.21564230727718</v>
      </c>
    </row>
    <row r="267" spans="1:4" x14ac:dyDescent="0.25">
      <c r="A267" s="5" t="s">
        <v>416</v>
      </c>
      <c r="B267" s="7">
        <v>103.21564230727718</v>
      </c>
      <c r="C267" s="7">
        <v>0</v>
      </c>
      <c r="D267" s="7">
        <f t="shared" si="4"/>
        <v>103.21564230727718</v>
      </c>
    </row>
    <row r="268" spans="1:4" x14ac:dyDescent="0.25">
      <c r="A268" s="5" t="s">
        <v>432</v>
      </c>
      <c r="B268" s="7">
        <v>103.21564230727718</v>
      </c>
      <c r="C268" s="7">
        <v>0</v>
      </c>
      <c r="D268" s="7">
        <f t="shared" si="4"/>
        <v>103.21564230727718</v>
      </c>
    </row>
    <row r="269" spans="1:4" x14ac:dyDescent="0.25">
      <c r="A269" s="5" t="s">
        <v>429</v>
      </c>
      <c r="B269" s="7">
        <v>93.312721160001573</v>
      </c>
      <c r="C269" s="7">
        <v>0</v>
      </c>
      <c r="D269" s="7">
        <f t="shared" si="4"/>
        <v>93.312721160001573</v>
      </c>
    </row>
    <row r="270" spans="1:4" x14ac:dyDescent="0.25">
      <c r="A270" s="5" t="s">
        <v>431</v>
      </c>
      <c r="B270" s="7">
        <v>91.704832006984731</v>
      </c>
      <c r="C270" s="7">
        <v>0</v>
      </c>
      <c r="D270" s="7">
        <f t="shared" si="4"/>
        <v>91.704832006984731</v>
      </c>
    </row>
    <row r="271" spans="1:4" x14ac:dyDescent="0.25">
      <c r="A271" s="5" t="s">
        <v>13</v>
      </c>
      <c r="B271" s="7">
        <v>89.419993235280486</v>
      </c>
      <c r="C271" s="7">
        <v>0</v>
      </c>
      <c r="D271" s="7">
        <f t="shared" si="4"/>
        <v>89.419993235280486</v>
      </c>
    </row>
    <row r="272" spans="1:4" x14ac:dyDescent="0.25">
      <c r="A272" s="5" t="s">
        <v>464</v>
      </c>
      <c r="B272" s="7">
        <v>87.095812377562609</v>
      </c>
      <c r="C272" s="7">
        <v>0</v>
      </c>
      <c r="D272" s="7">
        <f t="shared" si="4"/>
        <v>87.095812377562609</v>
      </c>
    </row>
    <row r="273" spans="1:4" x14ac:dyDescent="0.25">
      <c r="A273" s="5" t="s">
        <v>121</v>
      </c>
      <c r="B273" s="7">
        <v>0</v>
      </c>
      <c r="C273" s="7">
        <v>112.43542537735355</v>
      </c>
      <c r="D273" s="7">
        <f t="shared" si="4"/>
        <v>112.43542537735355</v>
      </c>
    </row>
    <row r="274" spans="1:4" x14ac:dyDescent="0.25">
      <c r="A274" s="5" t="s">
        <v>110</v>
      </c>
      <c r="B274" s="7">
        <v>0</v>
      </c>
      <c r="C274" s="7">
        <v>112.43542537735355</v>
      </c>
      <c r="D274" s="7">
        <f t="shared" si="4"/>
        <v>112.43542537735355</v>
      </c>
    </row>
    <row r="275" spans="1:4" x14ac:dyDescent="0.25">
      <c r="A275" s="5" t="s">
        <v>111</v>
      </c>
      <c r="B275" s="7">
        <v>0</v>
      </c>
      <c r="C275" s="7">
        <v>112.43542537735355</v>
      </c>
      <c r="D275" s="7">
        <f t="shared" si="4"/>
        <v>112.43542537735355</v>
      </c>
    </row>
    <row r="276" spans="1:4" x14ac:dyDescent="0.25">
      <c r="A276" s="5" t="s">
        <v>112</v>
      </c>
      <c r="B276" s="7">
        <v>0</v>
      </c>
      <c r="C276" s="7">
        <v>112.43542537735355</v>
      </c>
      <c r="D276" s="7">
        <f t="shared" si="4"/>
        <v>112.43542537735355</v>
      </c>
    </row>
    <row r="277" spans="1:4" x14ac:dyDescent="0.25">
      <c r="A277" s="5" t="s">
        <v>113</v>
      </c>
      <c r="B277" s="7">
        <v>0</v>
      </c>
      <c r="C277" s="7">
        <v>112.43542537735355</v>
      </c>
      <c r="D277" s="7">
        <f t="shared" si="4"/>
        <v>112.43542537735355</v>
      </c>
    </row>
    <row r="278" spans="1:4" x14ac:dyDescent="0.25">
      <c r="A278" s="5" t="s">
        <v>372</v>
      </c>
      <c r="B278" s="7">
        <v>80.883786436516857</v>
      </c>
      <c r="C278" s="7">
        <v>0</v>
      </c>
      <c r="D278" s="7">
        <f t="shared" si="4"/>
        <v>80.883786436516857</v>
      </c>
    </row>
    <row r="279" spans="1:4" x14ac:dyDescent="0.25">
      <c r="A279" s="5" t="s">
        <v>378</v>
      </c>
      <c r="B279" s="7">
        <v>80.883786436516857</v>
      </c>
      <c r="C279" s="7">
        <v>0</v>
      </c>
      <c r="D279" s="7">
        <f t="shared" si="4"/>
        <v>80.883786436516857</v>
      </c>
    </row>
    <row r="280" spans="1:4" x14ac:dyDescent="0.25">
      <c r="A280" s="5" t="s">
        <v>382</v>
      </c>
      <c r="B280" s="7">
        <v>80.883786436516857</v>
      </c>
      <c r="C280" s="7">
        <v>0</v>
      </c>
      <c r="D280" s="7">
        <f t="shared" si="4"/>
        <v>80.883786436516857</v>
      </c>
    </row>
    <row r="281" spans="1:4" x14ac:dyDescent="0.25">
      <c r="A281" s="5" t="s">
        <v>402</v>
      </c>
      <c r="B281" s="7">
        <v>80.883786436516857</v>
      </c>
      <c r="C281" s="7">
        <v>0</v>
      </c>
      <c r="D281" s="7">
        <f t="shared" si="4"/>
        <v>80.883786436516857</v>
      </c>
    </row>
    <row r="282" spans="1:4" x14ac:dyDescent="0.25">
      <c r="A282" s="5" t="s">
        <v>422</v>
      </c>
      <c r="B282" s="7">
        <v>80.883786436516857</v>
      </c>
      <c r="C282" s="7">
        <v>0</v>
      </c>
      <c r="D282" s="7">
        <f t="shared" si="4"/>
        <v>80.883786436516857</v>
      </c>
    </row>
    <row r="283" spans="1:4" x14ac:dyDescent="0.25">
      <c r="A283" s="5" t="s">
        <v>426</v>
      </c>
      <c r="B283" s="7">
        <v>80.883786436516857</v>
      </c>
      <c r="C283" s="7">
        <v>0</v>
      </c>
      <c r="D283" s="7">
        <f t="shared" si="4"/>
        <v>80.883786436516857</v>
      </c>
    </row>
    <row r="284" spans="1:4" x14ac:dyDescent="0.25">
      <c r="A284" s="5" t="s">
        <v>443</v>
      </c>
      <c r="B284" s="7">
        <v>76.446628739015424</v>
      </c>
      <c r="C284" s="7">
        <v>3.76477482642809</v>
      </c>
      <c r="D284" s="7">
        <f t="shared" si="4"/>
        <v>80.211403565443518</v>
      </c>
    </row>
    <row r="285" spans="1:4" x14ac:dyDescent="0.25">
      <c r="A285" s="5" t="s">
        <v>235</v>
      </c>
      <c r="B285" s="7">
        <v>70.756834422570208</v>
      </c>
      <c r="C285" s="7">
        <v>0</v>
      </c>
      <c r="D285" s="7">
        <f t="shared" si="4"/>
        <v>70.756834422570208</v>
      </c>
    </row>
    <row r="286" spans="1:4" x14ac:dyDescent="0.25">
      <c r="A286" s="5" t="s">
        <v>405</v>
      </c>
      <c r="B286" s="7">
        <v>70.756834422570208</v>
      </c>
      <c r="C286" s="7">
        <v>0</v>
      </c>
      <c r="D286" s="7">
        <f t="shared" si="4"/>
        <v>70.756834422570208</v>
      </c>
    </row>
    <row r="287" spans="1:4" x14ac:dyDescent="0.25">
      <c r="A287" s="5" t="s">
        <v>427</v>
      </c>
      <c r="B287" s="7">
        <v>70.756834422570208</v>
      </c>
      <c r="C287" s="7">
        <v>0</v>
      </c>
      <c r="D287" s="7">
        <f t="shared" si="4"/>
        <v>70.756834422570208</v>
      </c>
    </row>
    <row r="288" spans="1:4" x14ac:dyDescent="0.25">
      <c r="A288" s="5" t="s">
        <v>434</v>
      </c>
      <c r="B288" s="7">
        <v>67.359639778620505</v>
      </c>
      <c r="C288" s="7">
        <v>0</v>
      </c>
      <c r="D288" s="7">
        <f t="shared" si="4"/>
        <v>67.359639778620505</v>
      </c>
    </row>
    <row r="289" spans="1:4" x14ac:dyDescent="0.25">
      <c r="A289" s="5" t="s">
        <v>467</v>
      </c>
      <c r="B289" s="7">
        <v>67.359639778620505</v>
      </c>
      <c r="C289" s="7">
        <v>0</v>
      </c>
      <c r="D289" s="7">
        <f t="shared" si="4"/>
        <v>67.359639778620505</v>
      </c>
    </row>
    <row r="290" spans="1:4" x14ac:dyDescent="0.25">
      <c r="A290" s="5" t="s">
        <v>381</v>
      </c>
      <c r="B290" s="7">
        <v>63.614911246030815</v>
      </c>
      <c r="C290" s="7">
        <v>0</v>
      </c>
      <c r="D290" s="7">
        <f t="shared" si="4"/>
        <v>63.614911246030815</v>
      </c>
    </row>
    <row r="291" spans="1:4" x14ac:dyDescent="0.25">
      <c r="A291" s="5" t="s">
        <v>433</v>
      </c>
      <c r="B291" s="7">
        <v>60.744990699428079</v>
      </c>
      <c r="C291" s="7">
        <v>0</v>
      </c>
      <c r="D291" s="7">
        <f t="shared" si="4"/>
        <v>60.744990699428079</v>
      </c>
    </row>
    <row r="292" spans="1:4" x14ac:dyDescent="0.25">
      <c r="A292" s="5" t="s">
        <v>450</v>
      </c>
      <c r="B292" s="7">
        <v>50.672174841908465</v>
      </c>
      <c r="C292" s="7">
        <v>0</v>
      </c>
      <c r="D292" s="7">
        <f t="shared" si="4"/>
        <v>50.672174841908465</v>
      </c>
    </row>
    <row r="293" spans="1:4" x14ac:dyDescent="0.25">
      <c r="A293" s="5" t="s">
        <v>103</v>
      </c>
      <c r="B293" s="7">
        <v>49.520655295161802</v>
      </c>
      <c r="C293" s="7">
        <v>1.7936634793790391E-2</v>
      </c>
      <c r="D293" s="7">
        <f t="shared" si="4"/>
        <v>49.538591929955594</v>
      </c>
    </row>
    <row r="294" spans="1:4" x14ac:dyDescent="0.25">
      <c r="A294" s="5" t="s">
        <v>435</v>
      </c>
      <c r="B294" s="7">
        <v>48.811964859898815</v>
      </c>
      <c r="C294" s="7">
        <v>0</v>
      </c>
      <c r="D294" s="7">
        <f t="shared" si="4"/>
        <v>48.811964859898815</v>
      </c>
    </row>
    <row r="295" spans="1:4" x14ac:dyDescent="0.25">
      <c r="A295" s="5" t="s">
        <v>447</v>
      </c>
      <c r="B295" s="7">
        <v>44.88259919208955</v>
      </c>
      <c r="C295" s="7">
        <v>2.2235879731477264E-3</v>
      </c>
      <c r="D295" s="7">
        <f t="shared" si="4"/>
        <v>44.884822780062699</v>
      </c>
    </row>
    <row r="296" spans="1:4" x14ac:dyDescent="0.25">
      <c r="A296" s="5" t="s">
        <v>212</v>
      </c>
      <c r="B296" s="7">
        <v>31.943931039954904</v>
      </c>
      <c r="C296" s="7">
        <v>10.138345349576632</v>
      </c>
      <c r="D296" s="7">
        <f t="shared" si="4"/>
        <v>42.082276389531536</v>
      </c>
    </row>
    <row r="297" spans="1:4" x14ac:dyDescent="0.25">
      <c r="A297" s="5" t="s">
        <v>469</v>
      </c>
      <c r="B297" s="7">
        <v>31.542101363534648</v>
      </c>
      <c r="C297" s="7">
        <v>0</v>
      </c>
      <c r="D297" s="7">
        <f t="shared" si="4"/>
        <v>31.542101363534648</v>
      </c>
    </row>
    <row r="298" spans="1:4" x14ac:dyDescent="0.25">
      <c r="A298" s="5" t="s">
        <v>442</v>
      </c>
      <c r="B298" s="7">
        <v>26.773656962625083</v>
      </c>
      <c r="C298" s="7">
        <v>0</v>
      </c>
      <c r="D298" s="7">
        <f t="shared" si="4"/>
        <v>26.773656962625083</v>
      </c>
    </row>
    <row r="299" spans="1:4" x14ac:dyDescent="0.25">
      <c r="A299" s="5" t="s">
        <v>452</v>
      </c>
      <c r="B299" s="7">
        <v>26.012236535355516</v>
      </c>
      <c r="C299" s="7">
        <v>0</v>
      </c>
      <c r="D299" s="7">
        <f t="shared" si="4"/>
        <v>26.012236535355516</v>
      </c>
    </row>
    <row r="300" spans="1:4" x14ac:dyDescent="0.25">
      <c r="A300" s="5" t="s">
        <v>466</v>
      </c>
      <c r="B300" s="7">
        <v>20.556259896046807</v>
      </c>
      <c r="C300" s="7">
        <v>0</v>
      </c>
      <c r="D300" s="7">
        <f t="shared" si="4"/>
        <v>20.556259896046807</v>
      </c>
    </row>
    <row r="301" spans="1:4" x14ac:dyDescent="0.25">
      <c r="A301" s="5" t="s">
        <v>473</v>
      </c>
      <c r="B301" s="7">
        <v>20.237241331639037</v>
      </c>
      <c r="C301" s="7">
        <v>0</v>
      </c>
      <c r="D301" s="7">
        <f t="shared" si="4"/>
        <v>20.237241331639037</v>
      </c>
    </row>
    <row r="302" spans="1:4" x14ac:dyDescent="0.25">
      <c r="A302" s="5" t="s">
        <v>474</v>
      </c>
      <c r="B302" s="7">
        <v>20.237241331639037</v>
      </c>
      <c r="C302" s="7">
        <v>0</v>
      </c>
      <c r="D302" s="7">
        <f t="shared" si="4"/>
        <v>20.237241331639037</v>
      </c>
    </row>
    <row r="303" spans="1:4" x14ac:dyDescent="0.25">
      <c r="A303" s="5" t="s">
        <v>349</v>
      </c>
      <c r="B303" s="7">
        <v>12.532681017970488</v>
      </c>
      <c r="C303" s="7">
        <v>0</v>
      </c>
      <c r="D303" s="7">
        <f t="shared" si="4"/>
        <v>12.532681017970488</v>
      </c>
    </row>
    <row r="304" spans="1:4" x14ac:dyDescent="0.25">
      <c r="A304" s="5" t="s">
        <v>454</v>
      </c>
      <c r="B304" s="7">
        <v>0</v>
      </c>
      <c r="C304" s="7">
        <v>16.368353451714565</v>
      </c>
      <c r="D304" s="7">
        <f t="shared" si="4"/>
        <v>16.368353451714565</v>
      </c>
    </row>
    <row r="305" spans="1:4" x14ac:dyDescent="0.25">
      <c r="A305" s="5" t="s">
        <v>210</v>
      </c>
      <c r="B305" s="7">
        <v>11.73441861338139</v>
      </c>
      <c r="C305" s="7">
        <v>0</v>
      </c>
      <c r="D305" s="7">
        <f t="shared" si="4"/>
        <v>11.73441861338139</v>
      </c>
    </row>
    <row r="306" spans="1:4" x14ac:dyDescent="0.25">
      <c r="A306" s="5" t="s">
        <v>470</v>
      </c>
      <c r="B306" s="7">
        <v>8.4091543267050302</v>
      </c>
      <c r="C306" s="7">
        <v>0</v>
      </c>
      <c r="D306" s="7">
        <f t="shared" si="4"/>
        <v>8.4091543267050302</v>
      </c>
    </row>
    <row r="307" spans="1:4" x14ac:dyDescent="0.25">
      <c r="A307" s="5" t="s">
        <v>453</v>
      </c>
      <c r="B307" s="7">
        <v>8.4091543267050302</v>
      </c>
      <c r="C307" s="7">
        <v>0</v>
      </c>
      <c r="D307" s="7">
        <f t="shared" si="4"/>
        <v>8.4091543267050302</v>
      </c>
    </row>
    <row r="308" spans="1:4" x14ac:dyDescent="0.25">
      <c r="A308" s="5" t="s">
        <v>471</v>
      </c>
      <c r="B308" s="7">
        <v>8.4091543267050302</v>
      </c>
      <c r="C308" s="7">
        <v>0</v>
      </c>
      <c r="D308" s="7">
        <f t="shared" si="4"/>
        <v>8.4091543267050302</v>
      </c>
    </row>
    <row r="309" spans="1:4" x14ac:dyDescent="0.25">
      <c r="A309" s="5" t="s">
        <v>472</v>
      </c>
      <c r="B309" s="7">
        <v>8.4091543267050302</v>
      </c>
      <c r="C309" s="7">
        <v>0</v>
      </c>
      <c r="D309" s="7">
        <f t="shared" si="4"/>
        <v>8.4091543267050302</v>
      </c>
    </row>
    <row r="310" spans="1:4" x14ac:dyDescent="0.25">
      <c r="A310" s="5" t="s">
        <v>123</v>
      </c>
      <c r="B310" s="7">
        <v>0</v>
      </c>
      <c r="C310" s="7">
        <v>9.586100403064723</v>
      </c>
      <c r="D310" s="7">
        <f t="shared" si="4"/>
        <v>9.586100403064723</v>
      </c>
    </row>
    <row r="311" spans="1:4" x14ac:dyDescent="0.25">
      <c r="A311" s="5" t="s">
        <v>115</v>
      </c>
      <c r="B311" s="7">
        <v>0</v>
      </c>
      <c r="C311" s="7">
        <v>8.49104416066025</v>
      </c>
      <c r="D311" s="7">
        <f t="shared" si="4"/>
        <v>8.49104416066025</v>
      </c>
    </row>
    <row r="312" spans="1:4" x14ac:dyDescent="0.25">
      <c r="A312" s="5" t="s">
        <v>117</v>
      </c>
      <c r="B312" s="7">
        <v>0</v>
      </c>
      <c r="C312" s="7">
        <v>8.49104416066025</v>
      </c>
      <c r="D312" s="7">
        <f t="shared" si="4"/>
        <v>8.49104416066025</v>
      </c>
    </row>
    <row r="313" spans="1:4" x14ac:dyDescent="0.25">
      <c r="A313" s="5" t="s">
        <v>114</v>
      </c>
      <c r="B313" s="7">
        <v>0</v>
      </c>
      <c r="C313" s="7">
        <v>6.0983448816322783</v>
      </c>
      <c r="D313" s="7">
        <f t="shared" si="4"/>
        <v>6.0983448816322783</v>
      </c>
    </row>
    <row r="314" spans="1:4" x14ac:dyDescent="0.25">
      <c r="A314" s="5" t="s">
        <v>116</v>
      </c>
      <c r="B314" s="7">
        <v>0</v>
      </c>
      <c r="C314" s="7">
        <v>6.0983448816322783</v>
      </c>
      <c r="D314" s="7">
        <f t="shared" si="4"/>
        <v>6.0983448816322783</v>
      </c>
    </row>
    <row r="315" spans="1:4" x14ac:dyDescent="0.25">
      <c r="A315" s="5" t="s">
        <v>118</v>
      </c>
      <c r="B315" s="7">
        <v>0</v>
      </c>
      <c r="C315" s="7">
        <v>6.0983448816322783</v>
      </c>
      <c r="D315" s="7">
        <f t="shared" si="4"/>
        <v>6.0983448816322783</v>
      </c>
    </row>
    <row r="316" spans="1:4" x14ac:dyDescent="0.25">
      <c r="A316" s="5" t="s">
        <v>478</v>
      </c>
      <c r="B316" s="7">
        <v>0</v>
      </c>
      <c r="C316" s="7">
        <v>0.95046597599816807</v>
      </c>
      <c r="D316" s="7">
        <f t="shared" si="4"/>
        <v>0.95046597599816807</v>
      </c>
    </row>
    <row r="317" spans="1:4" x14ac:dyDescent="0.25">
      <c r="A317" s="5" t="s">
        <v>479</v>
      </c>
      <c r="B317" s="7">
        <v>0</v>
      </c>
      <c r="C317" s="7">
        <v>0.95046597599816807</v>
      </c>
      <c r="D317" s="7">
        <f t="shared" si="4"/>
        <v>0.95046597599816807</v>
      </c>
    </row>
    <row r="318" spans="1:4" x14ac:dyDescent="0.25">
      <c r="A318" s="5" t="s">
        <v>480</v>
      </c>
      <c r="B318" s="7">
        <v>0</v>
      </c>
      <c r="C318" s="7">
        <v>0.95046597599816807</v>
      </c>
      <c r="D318" s="7">
        <f t="shared" si="4"/>
        <v>0.95046597599816807</v>
      </c>
    </row>
    <row r="319" spans="1:4" x14ac:dyDescent="0.25">
      <c r="A319" s="5" t="s">
        <v>481</v>
      </c>
      <c r="B319" s="7">
        <v>0</v>
      </c>
      <c r="C319" s="7">
        <v>0.95046597599816807</v>
      </c>
      <c r="D319" s="7">
        <f t="shared" si="4"/>
        <v>0.95046597599816807</v>
      </c>
    </row>
    <row r="320" spans="1:4" x14ac:dyDescent="0.25">
      <c r="A320" s="5" t="s">
        <v>482</v>
      </c>
      <c r="B320" s="7">
        <v>0</v>
      </c>
      <c r="C320" s="7">
        <v>0.95046597599816807</v>
      </c>
      <c r="D320" s="7">
        <f t="shared" si="4"/>
        <v>0.95046597599816807</v>
      </c>
    </row>
    <row r="321" spans="1:4" x14ac:dyDescent="0.25">
      <c r="A321" s="5" t="s">
        <v>483</v>
      </c>
      <c r="B321" s="7">
        <v>0</v>
      </c>
      <c r="C321" s="7">
        <v>0.95046597599816807</v>
      </c>
      <c r="D321" s="7">
        <f t="shared" si="4"/>
        <v>0.95046597599816807</v>
      </c>
    </row>
    <row r="322" spans="1:4" x14ac:dyDescent="0.25">
      <c r="A322" s="5" t="s">
        <v>484</v>
      </c>
      <c r="B322" s="7">
        <v>0</v>
      </c>
      <c r="C322" s="7">
        <v>0.95046597599816807</v>
      </c>
      <c r="D322" s="7">
        <f t="shared" si="4"/>
        <v>0.95046597599816807</v>
      </c>
    </row>
    <row r="323" spans="1:4" x14ac:dyDescent="0.25">
      <c r="A323" s="5" t="s">
        <v>485</v>
      </c>
      <c r="B323" s="7">
        <v>0</v>
      </c>
      <c r="C323" s="7">
        <v>0.95046597599816807</v>
      </c>
      <c r="D323" s="7">
        <f t="shared" si="4"/>
        <v>0.95046597599816807</v>
      </c>
    </row>
    <row r="324" spans="1:4" x14ac:dyDescent="0.25">
      <c r="A324" s="5" t="s">
        <v>486</v>
      </c>
      <c r="B324" s="7">
        <v>0</v>
      </c>
      <c r="C324" s="7">
        <v>0.95046597599816807</v>
      </c>
      <c r="D324" s="7">
        <f t="shared" si="4"/>
        <v>0.95046597599816807</v>
      </c>
    </row>
    <row r="325" spans="1:4" x14ac:dyDescent="0.25">
      <c r="A325" s="5" t="s">
        <v>487</v>
      </c>
      <c r="B325" s="7">
        <v>0</v>
      </c>
      <c r="C325" s="7">
        <v>0.95046597599816807</v>
      </c>
      <c r="D325" s="7">
        <f t="shared" si="4"/>
        <v>0.95046597599816807</v>
      </c>
    </row>
    <row r="326" spans="1:4" x14ac:dyDescent="0.25">
      <c r="A326" s="5" t="s">
        <v>488</v>
      </c>
      <c r="B326" s="7">
        <v>0</v>
      </c>
      <c r="C326" s="7">
        <v>0.95046597599816807</v>
      </c>
      <c r="D326" s="7">
        <f t="shared" si="4"/>
        <v>0.95046597599816807</v>
      </c>
    </row>
    <row r="327" spans="1:4" x14ac:dyDescent="0.25">
      <c r="A327" s="5" t="s">
        <v>489</v>
      </c>
      <c r="B327" s="7">
        <v>0</v>
      </c>
      <c r="C327" s="7">
        <v>0.95046597599816807</v>
      </c>
      <c r="D327" s="7">
        <f t="shared" si="4"/>
        <v>0.95046597599816807</v>
      </c>
    </row>
    <row r="328" spans="1:4" x14ac:dyDescent="0.25">
      <c r="A328" s="5" t="s">
        <v>490</v>
      </c>
      <c r="B328" s="7">
        <v>0</v>
      </c>
      <c r="C328" s="7">
        <v>0.95046597599816807</v>
      </c>
      <c r="D328" s="7">
        <f t="shared" si="4"/>
        <v>0.95046597599816807</v>
      </c>
    </row>
    <row r="329" spans="1:4" x14ac:dyDescent="0.25">
      <c r="A329" s="5" t="s">
        <v>491</v>
      </c>
      <c r="B329" s="7">
        <v>0</v>
      </c>
      <c r="C329" s="7">
        <v>0.95046597599816807</v>
      </c>
      <c r="D329" s="7">
        <f t="shared" si="4"/>
        <v>0.95046597599816807</v>
      </c>
    </row>
    <row r="330" spans="1:4" x14ac:dyDescent="0.25">
      <c r="A330" s="5" t="s">
        <v>492</v>
      </c>
      <c r="B330" s="7">
        <v>0</v>
      </c>
      <c r="C330" s="7">
        <v>0.95046597599816807</v>
      </c>
      <c r="D330" s="7">
        <f t="shared" si="4"/>
        <v>0.95046597599816807</v>
      </c>
    </row>
  </sheetData>
  <sortState xmlns:xlrd2="http://schemas.microsoft.com/office/spreadsheetml/2017/richdata2" ref="A9:D330">
    <sortCondition descending="1" ref="D9:D330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8BD73-FCEB-409D-8D6A-4C7F611A7FB7}">
  <sheetPr codeName="Planilha12"/>
  <dimension ref="A2:H156"/>
  <sheetViews>
    <sheetView workbookViewId="0">
      <selection activeCell="B13" sqref="B13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16384" width="9.1796875" style="1"/>
  </cols>
  <sheetData>
    <row r="2" spans="1:8" ht="15" customHeight="1" x14ac:dyDescent="0.3">
      <c r="B2" s="2" t="str">
        <f>Índice!A8</f>
        <v>MÊS DE COMPETÊNCIA: Março de 2024</v>
      </c>
      <c r="C2" s="3"/>
      <c r="D2" s="3"/>
      <c r="H2" s="3"/>
    </row>
    <row r="3" spans="1:8" ht="15" customHeight="1" x14ac:dyDescent="0.3">
      <c r="B3" s="2" t="str">
        <f>Índice!A9</f>
        <v>MÊS DE DISTRIBUIÇÃO: Maio de 2024</v>
      </c>
      <c r="C3" s="3"/>
      <c r="D3" s="3"/>
      <c r="H3" s="3"/>
    </row>
    <row r="5" spans="1:8" ht="13" x14ac:dyDescent="0.3">
      <c r="A5" s="2" t="s">
        <v>589</v>
      </c>
    </row>
    <row r="6" spans="1:8" x14ac:dyDescent="0.25">
      <c r="A6" s="1" t="s">
        <v>601</v>
      </c>
    </row>
    <row r="8" spans="1:8" ht="13" x14ac:dyDescent="0.3">
      <c r="A8" s="4" t="s">
        <v>1</v>
      </c>
      <c r="B8" s="6" t="s">
        <v>620</v>
      </c>
    </row>
    <row r="9" spans="1:8" x14ac:dyDescent="0.25">
      <c r="A9" s="10" t="s">
        <v>125</v>
      </c>
      <c r="B9" s="30">
        <v>3345719.2297669901</v>
      </c>
    </row>
    <row r="10" spans="1:8" x14ac:dyDescent="0.25">
      <c r="A10" s="21" t="s">
        <v>56</v>
      </c>
      <c r="B10" s="25">
        <v>-13338.566080628514</v>
      </c>
    </row>
    <row r="11" spans="1:8" x14ac:dyDescent="0.25">
      <c r="A11" s="5" t="s">
        <v>166</v>
      </c>
      <c r="B11" s="25">
        <v>-2114.1175443049165</v>
      </c>
    </row>
    <row r="12" spans="1:8" x14ac:dyDescent="0.25">
      <c r="A12" s="5" t="s">
        <v>167</v>
      </c>
      <c r="B12" s="25">
        <v>-2925.1826226767867</v>
      </c>
    </row>
    <row r="13" spans="1:8" x14ac:dyDescent="0.25">
      <c r="A13" s="5" t="s">
        <v>168</v>
      </c>
      <c r="B13" s="25">
        <v>-2114.1175443049165</v>
      </c>
    </row>
    <row r="14" spans="1:8" x14ac:dyDescent="0.25">
      <c r="A14" s="5" t="s">
        <v>143</v>
      </c>
      <c r="B14" s="25">
        <v>-2087.9243525548668</v>
      </c>
    </row>
    <row r="15" spans="1:8" x14ac:dyDescent="0.25">
      <c r="A15" s="5" t="s">
        <v>163</v>
      </c>
      <c r="B15" s="25">
        <v>-148540.83971265025</v>
      </c>
    </row>
    <row r="16" spans="1:8" x14ac:dyDescent="0.25">
      <c r="A16" s="5" t="s">
        <v>233</v>
      </c>
      <c r="B16" s="25">
        <v>-1532.4510248847671</v>
      </c>
    </row>
    <row r="17" spans="1:2" x14ac:dyDescent="0.25">
      <c r="A17" s="5" t="s">
        <v>103</v>
      </c>
      <c r="B17" s="25">
        <v>-7648.0050921663997</v>
      </c>
    </row>
    <row r="18" spans="1:2" x14ac:dyDescent="0.25">
      <c r="A18" s="5" t="s">
        <v>138</v>
      </c>
      <c r="B18" s="25">
        <v>-17529.025412073508</v>
      </c>
    </row>
    <row r="19" spans="1:2" x14ac:dyDescent="0.25">
      <c r="A19" s="5" t="s">
        <v>221</v>
      </c>
      <c r="B19" s="25">
        <v>-1447.7099826817148</v>
      </c>
    </row>
    <row r="20" spans="1:2" x14ac:dyDescent="0.25">
      <c r="A20" s="5" t="s">
        <v>169</v>
      </c>
      <c r="B20" s="25">
        <v>-3528.5430361406197</v>
      </c>
    </row>
    <row r="21" spans="1:2" x14ac:dyDescent="0.25">
      <c r="A21" s="5" t="s">
        <v>89</v>
      </c>
      <c r="B21" s="25">
        <v>-1256.9966074880192</v>
      </c>
    </row>
    <row r="22" spans="1:2" x14ac:dyDescent="0.25">
      <c r="A22" s="5" t="s">
        <v>96</v>
      </c>
      <c r="B22" s="25">
        <v>-142606.41885818384</v>
      </c>
    </row>
    <row r="23" spans="1:2" x14ac:dyDescent="0.25">
      <c r="A23" s="5" t="s">
        <v>232</v>
      </c>
      <c r="B23" s="25">
        <v>-2114.1175443049165</v>
      </c>
    </row>
    <row r="24" spans="1:2" x14ac:dyDescent="0.25">
      <c r="A24" s="5" t="s">
        <v>144</v>
      </c>
      <c r="B24" s="25">
        <v>-9467.105566948876</v>
      </c>
    </row>
    <row r="25" spans="1:2" x14ac:dyDescent="0.25">
      <c r="A25" s="5" t="s">
        <v>78</v>
      </c>
      <c r="B25" s="25">
        <v>-8827.5381198577179</v>
      </c>
    </row>
    <row r="26" spans="1:2" x14ac:dyDescent="0.25">
      <c r="A26" s="5" t="s">
        <v>170</v>
      </c>
      <c r="B26" s="25">
        <v>-3457.1821584959457</v>
      </c>
    </row>
    <row r="27" spans="1:2" x14ac:dyDescent="0.25">
      <c r="A27" s="5" t="s">
        <v>14</v>
      </c>
      <c r="B27" s="25">
        <v>-7664.0773181019649</v>
      </c>
    </row>
    <row r="28" spans="1:2" x14ac:dyDescent="0.25">
      <c r="A28" s="5" t="s">
        <v>74</v>
      </c>
      <c r="B28" s="25">
        <v>-3611.3708013358705</v>
      </c>
    </row>
    <row r="29" spans="1:2" x14ac:dyDescent="0.25">
      <c r="A29" s="5" t="s">
        <v>447</v>
      </c>
      <c r="B29" s="25">
        <v>-43.524748988644184</v>
      </c>
    </row>
    <row r="30" spans="1:2" x14ac:dyDescent="0.25">
      <c r="A30" s="5" t="s">
        <v>172</v>
      </c>
      <c r="B30" s="25">
        <v>-1267.4206764986243</v>
      </c>
    </row>
    <row r="31" spans="1:2" x14ac:dyDescent="0.25">
      <c r="A31" s="5" t="s">
        <v>93</v>
      </c>
      <c r="B31" s="25">
        <v>-7664.0773181019649</v>
      </c>
    </row>
    <row r="32" spans="1:2" x14ac:dyDescent="0.25">
      <c r="A32" s="5" t="s">
        <v>173</v>
      </c>
      <c r="B32" s="25">
        <v>-2256.5911173406153</v>
      </c>
    </row>
    <row r="33" spans="1:2" x14ac:dyDescent="0.25">
      <c r="A33" s="5" t="s">
        <v>49</v>
      </c>
      <c r="B33" s="25">
        <v>-7664.0773181019649</v>
      </c>
    </row>
    <row r="34" spans="1:2" x14ac:dyDescent="0.25">
      <c r="A34" s="5" t="s">
        <v>239</v>
      </c>
      <c r="B34" s="25">
        <v>-1709.4483621796453</v>
      </c>
    </row>
    <row r="35" spans="1:2" x14ac:dyDescent="0.25">
      <c r="A35" s="5" t="s">
        <v>98</v>
      </c>
      <c r="B35" s="25">
        <v>-5874.0323332826365</v>
      </c>
    </row>
    <row r="36" spans="1:2" x14ac:dyDescent="0.25">
      <c r="A36" s="5" t="s">
        <v>100</v>
      </c>
      <c r="B36" s="25">
        <v>-9778.1948624068809</v>
      </c>
    </row>
    <row r="37" spans="1:2" x14ac:dyDescent="0.25">
      <c r="A37" s="5" t="s">
        <v>109</v>
      </c>
      <c r="B37" s="25">
        <v>-9778.1948624068809</v>
      </c>
    </row>
    <row r="38" spans="1:2" x14ac:dyDescent="0.25">
      <c r="A38" s="5" t="s">
        <v>210</v>
      </c>
      <c r="B38" s="25">
        <v>-7664.0773181019649</v>
      </c>
    </row>
    <row r="39" spans="1:2" x14ac:dyDescent="0.25">
      <c r="A39" s="5" t="s">
        <v>139</v>
      </c>
      <c r="B39" s="25">
        <v>-144550.93496233615</v>
      </c>
    </row>
    <row r="40" spans="1:2" x14ac:dyDescent="0.25">
      <c r="A40" s="5" t="s">
        <v>444</v>
      </c>
      <c r="B40" s="25">
        <v>-3457.1821584959457</v>
      </c>
    </row>
    <row r="41" spans="1:2" x14ac:dyDescent="0.25">
      <c r="A41" s="5" t="s">
        <v>219</v>
      </c>
      <c r="B41" s="25">
        <v>-2114.1175443049165</v>
      </c>
    </row>
    <row r="42" spans="1:2" x14ac:dyDescent="0.25">
      <c r="A42" s="5" t="s">
        <v>146</v>
      </c>
      <c r="B42" s="25">
        <v>-115436.24790708457</v>
      </c>
    </row>
    <row r="43" spans="1:2" x14ac:dyDescent="0.25">
      <c r="A43" s="5" t="s">
        <v>175</v>
      </c>
      <c r="B43" s="25">
        <v>-3528.5430361406197</v>
      </c>
    </row>
    <row r="44" spans="1:2" x14ac:dyDescent="0.25">
      <c r="A44" s="5" t="s">
        <v>176</v>
      </c>
      <c r="B44" s="25">
        <v>-3599.6557315316441</v>
      </c>
    </row>
    <row r="45" spans="1:2" x14ac:dyDescent="0.25">
      <c r="A45" s="5" t="s">
        <v>87</v>
      </c>
      <c r="B45" s="25">
        <v>-5871.5649282086897</v>
      </c>
    </row>
    <row r="46" spans="1:2" x14ac:dyDescent="0.25">
      <c r="A46" s="5" t="s">
        <v>147</v>
      </c>
      <c r="B46" s="25">
        <v>-2010.02815492434</v>
      </c>
    </row>
    <row r="47" spans="1:2" x14ac:dyDescent="0.25">
      <c r="A47" s="5" t="s">
        <v>218</v>
      </c>
      <c r="B47" s="25">
        <v>-1721.4212493813454</v>
      </c>
    </row>
    <row r="48" spans="1:2" x14ac:dyDescent="0.25">
      <c r="A48" s="5" t="s">
        <v>54</v>
      </c>
      <c r="B48" s="25">
        <v>-2114.1175443049165</v>
      </c>
    </row>
    <row r="49" spans="1:2" x14ac:dyDescent="0.25">
      <c r="A49" s="5" t="s">
        <v>177</v>
      </c>
      <c r="B49" s="25">
        <v>-3494.4779570494798</v>
      </c>
    </row>
    <row r="50" spans="1:2" x14ac:dyDescent="0.25">
      <c r="A50" s="5" t="s">
        <v>64</v>
      </c>
      <c r="B50" s="25">
        <v>0</v>
      </c>
    </row>
    <row r="51" spans="1:2" x14ac:dyDescent="0.25">
      <c r="A51" s="5" t="s">
        <v>94</v>
      </c>
      <c r="B51" s="25">
        <v>-7664.0773181019649</v>
      </c>
    </row>
    <row r="52" spans="1:2" x14ac:dyDescent="0.25">
      <c r="A52" s="5" t="s">
        <v>178</v>
      </c>
      <c r="B52" s="25">
        <v>-18570.048388289171</v>
      </c>
    </row>
    <row r="53" spans="1:2" x14ac:dyDescent="0.25">
      <c r="A53" s="5" t="s">
        <v>127</v>
      </c>
      <c r="B53" s="25">
        <v>-7664.0773181019649</v>
      </c>
    </row>
    <row r="54" spans="1:2" x14ac:dyDescent="0.25">
      <c r="A54" s="5" t="s">
        <v>179</v>
      </c>
      <c r="B54" s="25">
        <v>-2114.1175443049165</v>
      </c>
    </row>
    <row r="55" spans="1:2" x14ac:dyDescent="0.25">
      <c r="A55" s="5" t="s">
        <v>148</v>
      </c>
      <c r="B55" s="25">
        <v>-2114.1175443049165</v>
      </c>
    </row>
    <row r="56" spans="1:2" x14ac:dyDescent="0.25">
      <c r="A56" s="5" t="s">
        <v>149</v>
      </c>
      <c r="B56" s="25">
        <v>-9654.1016723234588</v>
      </c>
    </row>
    <row r="57" spans="1:2" x14ac:dyDescent="0.25">
      <c r="A57" s="5" t="s">
        <v>60</v>
      </c>
      <c r="B57" s="25">
        <v>-8827.5381198577179</v>
      </c>
    </row>
    <row r="58" spans="1:2" x14ac:dyDescent="0.25">
      <c r="A58" s="5" t="s">
        <v>180</v>
      </c>
      <c r="B58" s="25">
        <v>-33249.615473473961</v>
      </c>
    </row>
    <row r="59" spans="1:2" x14ac:dyDescent="0.25">
      <c r="A59" s="5" t="s">
        <v>90</v>
      </c>
      <c r="B59" s="25">
        <v>-7664.0773181019649</v>
      </c>
    </row>
    <row r="60" spans="1:2" x14ac:dyDescent="0.25">
      <c r="A60" s="5" t="s">
        <v>70</v>
      </c>
      <c r="B60" s="25">
        <v>-8378.2610617040355</v>
      </c>
    </row>
    <row r="61" spans="1:2" x14ac:dyDescent="0.25">
      <c r="A61" s="5" t="s">
        <v>151</v>
      </c>
      <c r="B61" s="25">
        <v>-32151.453664733377</v>
      </c>
    </row>
    <row r="62" spans="1:2" x14ac:dyDescent="0.25">
      <c r="A62" s="5" t="s">
        <v>181</v>
      </c>
      <c r="B62" s="25">
        <v>-3325.8188659452194</v>
      </c>
    </row>
    <row r="63" spans="1:2" x14ac:dyDescent="0.25">
      <c r="A63" s="5" t="s">
        <v>182</v>
      </c>
      <c r="B63" s="25">
        <v>-1310.9743262511813</v>
      </c>
    </row>
    <row r="64" spans="1:2" x14ac:dyDescent="0.25">
      <c r="A64" s="5" t="s">
        <v>101</v>
      </c>
      <c r="B64" s="25">
        <v>-165435.11316579036</v>
      </c>
    </row>
    <row r="65" spans="1:2" x14ac:dyDescent="0.25">
      <c r="A65" s="5" t="s">
        <v>121</v>
      </c>
      <c r="B65" s="25">
        <v>-7664.0773181019649</v>
      </c>
    </row>
    <row r="66" spans="1:2" x14ac:dyDescent="0.25">
      <c r="A66" s="5" t="s">
        <v>141</v>
      </c>
      <c r="B66" s="25">
        <v>-7664.0773181019649</v>
      </c>
    </row>
    <row r="67" spans="1:2" x14ac:dyDescent="0.25">
      <c r="A67" s="5" t="s">
        <v>9</v>
      </c>
      <c r="B67" s="25">
        <v>-8389.2776458210519</v>
      </c>
    </row>
    <row r="68" spans="1:2" x14ac:dyDescent="0.25">
      <c r="A68" s="5" t="s">
        <v>183</v>
      </c>
      <c r="B68" s="25">
        <v>-2922.7107409477012</v>
      </c>
    </row>
    <row r="69" spans="1:2" x14ac:dyDescent="0.25">
      <c r="A69" s="5" t="s">
        <v>152</v>
      </c>
      <c r="B69" s="25">
        <v>0</v>
      </c>
    </row>
    <row r="70" spans="1:2" x14ac:dyDescent="0.25">
      <c r="A70" s="5" t="s">
        <v>55</v>
      </c>
      <c r="B70" s="25">
        <v>-9758.1910617040357</v>
      </c>
    </row>
    <row r="71" spans="1:2" x14ac:dyDescent="0.25">
      <c r="A71" s="5" t="s">
        <v>122</v>
      </c>
      <c r="B71" s="25">
        <v>-9778.1948624068809</v>
      </c>
    </row>
    <row r="72" spans="1:2" x14ac:dyDescent="0.25">
      <c r="A72" s="5" t="s">
        <v>15</v>
      </c>
      <c r="B72" s="25">
        <v>-8827.5381198577179</v>
      </c>
    </row>
    <row r="73" spans="1:2" x14ac:dyDescent="0.25">
      <c r="A73" s="5" t="s">
        <v>184</v>
      </c>
      <c r="B73" s="25">
        <v>-2114.1175443049165</v>
      </c>
    </row>
    <row r="74" spans="1:2" x14ac:dyDescent="0.25">
      <c r="A74" s="5" t="s">
        <v>105</v>
      </c>
      <c r="B74" s="25">
        <v>-2014.4455313686228</v>
      </c>
    </row>
    <row r="75" spans="1:2" x14ac:dyDescent="0.25">
      <c r="A75" s="5" t="s">
        <v>51</v>
      </c>
      <c r="B75" s="25">
        <v>-8827.5381198577179</v>
      </c>
    </row>
    <row r="76" spans="1:2" x14ac:dyDescent="0.25">
      <c r="A76" s="5" t="s">
        <v>461</v>
      </c>
      <c r="B76" s="25">
        <v>0</v>
      </c>
    </row>
    <row r="77" spans="1:2" x14ac:dyDescent="0.25">
      <c r="A77" s="5" t="s">
        <v>73</v>
      </c>
      <c r="B77" s="25">
        <v>-9005.6995259941214</v>
      </c>
    </row>
    <row r="78" spans="1:2" x14ac:dyDescent="0.25">
      <c r="A78" s="5" t="s">
        <v>449</v>
      </c>
      <c r="B78" s="25">
        <v>-1608.853693986719</v>
      </c>
    </row>
    <row r="79" spans="1:2" x14ac:dyDescent="0.25">
      <c r="A79" s="5" t="s">
        <v>61</v>
      </c>
      <c r="B79" s="25">
        <v>-9758.1910617040357</v>
      </c>
    </row>
    <row r="80" spans="1:2" x14ac:dyDescent="0.25">
      <c r="A80" s="5" t="s">
        <v>53</v>
      </c>
      <c r="B80" s="25">
        <v>-2114.1175443049165</v>
      </c>
    </row>
    <row r="81" spans="1:2" x14ac:dyDescent="0.25">
      <c r="A81" s="5" t="s">
        <v>234</v>
      </c>
      <c r="B81" s="25">
        <v>-1363.2895075364297</v>
      </c>
    </row>
    <row r="82" spans="1:2" x14ac:dyDescent="0.25">
      <c r="A82" s="5" t="s">
        <v>154</v>
      </c>
      <c r="B82" s="25">
        <v>-154739.94096300559</v>
      </c>
    </row>
    <row r="83" spans="1:2" x14ac:dyDescent="0.25">
      <c r="A83" s="5" t="s">
        <v>86</v>
      </c>
      <c r="B83" s="25">
        <v>-7664.0773181019649</v>
      </c>
    </row>
    <row r="84" spans="1:2" x14ac:dyDescent="0.25">
      <c r="A84" s="5" t="s">
        <v>80</v>
      </c>
      <c r="B84" s="25">
        <v>-7664.0773181019649</v>
      </c>
    </row>
    <row r="85" spans="1:2" x14ac:dyDescent="0.25">
      <c r="A85" s="5" t="s">
        <v>12</v>
      </c>
      <c r="B85" s="25">
        <v>-9758.1910617040357</v>
      </c>
    </row>
    <row r="86" spans="1:2" x14ac:dyDescent="0.25">
      <c r="A86" s="5" t="s">
        <v>81</v>
      </c>
      <c r="B86" s="25">
        <v>-7664.0773181019649</v>
      </c>
    </row>
    <row r="87" spans="1:2" x14ac:dyDescent="0.25">
      <c r="A87" s="5" t="s">
        <v>137</v>
      </c>
      <c r="B87" s="25">
        <v>-7664.0773181019649</v>
      </c>
    </row>
    <row r="88" spans="1:2" x14ac:dyDescent="0.25">
      <c r="A88" s="5" t="s">
        <v>68</v>
      </c>
      <c r="B88" s="25">
        <v>-9758.1910617040357</v>
      </c>
    </row>
    <row r="89" spans="1:2" x14ac:dyDescent="0.25">
      <c r="A89" s="5" t="s">
        <v>91</v>
      </c>
      <c r="B89" s="25">
        <v>-160493.13085031221</v>
      </c>
    </row>
    <row r="90" spans="1:2" x14ac:dyDescent="0.25">
      <c r="A90" s="5" t="s">
        <v>185</v>
      </c>
      <c r="B90" s="25">
        <v>-2010.02815492434</v>
      </c>
    </row>
    <row r="91" spans="1:2" x14ac:dyDescent="0.25">
      <c r="A91" s="5" t="s">
        <v>130</v>
      </c>
      <c r="B91" s="25">
        <v>-165435.11316579036</v>
      </c>
    </row>
    <row r="92" spans="1:2" x14ac:dyDescent="0.25">
      <c r="A92" s="5" t="s">
        <v>7</v>
      </c>
      <c r="B92" s="25">
        <v>-9758.1910617040357</v>
      </c>
    </row>
    <row r="93" spans="1:2" x14ac:dyDescent="0.25">
      <c r="A93" s="5" t="s">
        <v>82</v>
      </c>
      <c r="B93" s="25">
        <v>-9778.1948624068809</v>
      </c>
    </row>
    <row r="94" spans="1:2" x14ac:dyDescent="0.25">
      <c r="A94" s="5" t="s">
        <v>156</v>
      </c>
      <c r="B94" s="25">
        <v>-6028.566538061511</v>
      </c>
    </row>
    <row r="95" spans="1:2" x14ac:dyDescent="0.25">
      <c r="A95" s="5" t="s">
        <v>157</v>
      </c>
      <c r="B95" s="25">
        <v>-5131.9679959272225</v>
      </c>
    </row>
    <row r="96" spans="1:2" x14ac:dyDescent="0.25">
      <c r="A96" s="5" t="s">
        <v>186</v>
      </c>
      <c r="B96" s="25">
        <v>-25334.150646484693</v>
      </c>
    </row>
    <row r="97" spans="1:2" x14ac:dyDescent="0.25">
      <c r="A97" s="5" t="s">
        <v>240</v>
      </c>
      <c r="B97" s="25">
        <v>-2114.1175443049165</v>
      </c>
    </row>
    <row r="98" spans="1:2" x14ac:dyDescent="0.25">
      <c r="A98" s="5" t="s">
        <v>99</v>
      </c>
      <c r="B98" s="25">
        <v>-7664.0773181019649</v>
      </c>
    </row>
    <row r="99" spans="1:2" x14ac:dyDescent="0.25">
      <c r="A99" s="5" t="s">
        <v>187</v>
      </c>
      <c r="B99" s="25">
        <v>0</v>
      </c>
    </row>
    <row r="100" spans="1:2" x14ac:dyDescent="0.25">
      <c r="A100" s="5" t="s">
        <v>10</v>
      </c>
      <c r="B100" s="25">
        <v>-9363.0161775682991</v>
      </c>
    </row>
    <row r="101" spans="1:2" x14ac:dyDescent="0.25">
      <c r="A101" s="5" t="s">
        <v>76</v>
      </c>
      <c r="B101" s="25">
        <v>-8827.5381198577179</v>
      </c>
    </row>
    <row r="102" spans="1:2" x14ac:dyDescent="0.25">
      <c r="A102" s="5" t="s">
        <v>17</v>
      </c>
      <c r="B102" s="25">
        <v>-6321.6284194315567</v>
      </c>
    </row>
    <row r="103" spans="1:2" x14ac:dyDescent="0.25">
      <c r="A103" s="5" t="s">
        <v>132</v>
      </c>
      <c r="B103" s="25">
        <v>0</v>
      </c>
    </row>
    <row r="104" spans="1:2" x14ac:dyDescent="0.25">
      <c r="A104" s="5" t="s">
        <v>188</v>
      </c>
      <c r="B104" s="25">
        <v>-45845.472401689534</v>
      </c>
    </row>
    <row r="105" spans="1:2" x14ac:dyDescent="0.25">
      <c r="A105" s="5" t="s">
        <v>50</v>
      </c>
      <c r="B105" s="25">
        <v>-7664.0773181019649</v>
      </c>
    </row>
    <row r="106" spans="1:2" x14ac:dyDescent="0.25">
      <c r="A106" s="5" t="s">
        <v>445</v>
      </c>
      <c r="B106" s="25">
        <v>-849.50374646657406</v>
      </c>
    </row>
    <row r="107" spans="1:2" x14ac:dyDescent="0.25">
      <c r="A107" s="5" t="s">
        <v>438</v>
      </c>
      <c r="B107" s="25">
        <v>0</v>
      </c>
    </row>
    <row r="108" spans="1:2" x14ac:dyDescent="0.25">
      <c r="A108" s="5" t="s">
        <v>11</v>
      </c>
      <c r="B108" s="25">
        <v>-9758.1910617040357</v>
      </c>
    </row>
    <row r="109" spans="1:2" x14ac:dyDescent="0.25">
      <c r="A109" s="5" t="s">
        <v>158</v>
      </c>
      <c r="B109" s="25">
        <v>-160493.13085031221</v>
      </c>
    </row>
    <row r="110" spans="1:2" x14ac:dyDescent="0.25">
      <c r="A110" s="5" t="s">
        <v>3</v>
      </c>
      <c r="B110" s="25">
        <v>-9758.1910617040357</v>
      </c>
    </row>
    <row r="111" spans="1:2" x14ac:dyDescent="0.25">
      <c r="A111" s="5" t="s">
        <v>71</v>
      </c>
      <c r="B111" s="25">
        <v>-2630.3951825497534</v>
      </c>
    </row>
    <row r="112" spans="1:2" x14ac:dyDescent="0.25">
      <c r="A112" s="5" t="s">
        <v>65</v>
      </c>
      <c r="B112" s="25">
        <v>-3611.3708013358705</v>
      </c>
    </row>
    <row r="113" spans="1:2" x14ac:dyDescent="0.25">
      <c r="A113" s="5" t="s">
        <v>69</v>
      </c>
      <c r="B113" s="25">
        <v>-7664.0773181019649</v>
      </c>
    </row>
    <row r="114" spans="1:2" x14ac:dyDescent="0.25">
      <c r="A114" s="5" t="s">
        <v>19</v>
      </c>
      <c r="B114" s="25">
        <v>0</v>
      </c>
    </row>
    <row r="115" spans="1:2" x14ac:dyDescent="0.25">
      <c r="A115" s="5" t="s">
        <v>5</v>
      </c>
      <c r="B115" s="25">
        <v>-3608.8815508417774</v>
      </c>
    </row>
    <row r="116" spans="1:2" x14ac:dyDescent="0.25">
      <c r="A116" s="5" t="s">
        <v>85</v>
      </c>
      <c r="B116" s="25">
        <v>-7664.0773181019649</v>
      </c>
    </row>
    <row r="117" spans="1:2" x14ac:dyDescent="0.25">
      <c r="A117" s="5" t="s">
        <v>191</v>
      </c>
      <c r="B117" s="25">
        <v>-21488.352286786438</v>
      </c>
    </row>
    <row r="118" spans="1:2" x14ac:dyDescent="0.25">
      <c r="A118" s="5" t="s">
        <v>59</v>
      </c>
      <c r="B118" s="25">
        <v>-7664.0773181019649</v>
      </c>
    </row>
    <row r="119" spans="1:2" x14ac:dyDescent="0.25">
      <c r="A119" s="5" t="s">
        <v>131</v>
      </c>
      <c r="B119" s="25">
        <v>-147480.55215266647</v>
      </c>
    </row>
    <row r="120" spans="1:2" x14ac:dyDescent="0.25">
      <c r="A120" s="5" t="s">
        <v>212</v>
      </c>
      <c r="B120" s="25">
        <v>0</v>
      </c>
    </row>
    <row r="121" spans="1:2" x14ac:dyDescent="0.25">
      <c r="A121" s="5" t="s">
        <v>6</v>
      </c>
      <c r="B121" s="25">
        <v>-9758.1910617040357</v>
      </c>
    </row>
    <row r="122" spans="1:2" x14ac:dyDescent="0.25">
      <c r="A122" s="5" t="s">
        <v>8</v>
      </c>
      <c r="B122" s="25">
        <v>0</v>
      </c>
    </row>
    <row r="123" spans="1:2" x14ac:dyDescent="0.25">
      <c r="A123" s="5" t="s">
        <v>192</v>
      </c>
      <c r="B123" s="25">
        <v>-154739.94096300559</v>
      </c>
    </row>
    <row r="124" spans="1:2" x14ac:dyDescent="0.25">
      <c r="A124" s="5" t="s">
        <v>193</v>
      </c>
      <c r="B124" s="25">
        <v>-1126.9538168922229</v>
      </c>
    </row>
    <row r="125" spans="1:2" x14ac:dyDescent="0.25">
      <c r="A125" s="5" t="s">
        <v>16</v>
      </c>
      <c r="B125" s="25">
        <v>-9758.1910617040357</v>
      </c>
    </row>
    <row r="126" spans="1:2" x14ac:dyDescent="0.25">
      <c r="A126" s="5" t="s">
        <v>159</v>
      </c>
      <c r="B126" s="25">
        <v>-3528.5430361406197</v>
      </c>
    </row>
    <row r="127" spans="1:2" x14ac:dyDescent="0.25">
      <c r="A127" s="5" t="s">
        <v>194</v>
      </c>
      <c r="B127" s="25">
        <v>-2114.1175443049165</v>
      </c>
    </row>
    <row r="128" spans="1:2" x14ac:dyDescent="0.25">
      <c r="A128" s="5" t="s">
        <v>84</v>
      </c>
      <c r="B128" s="25">
        <v>-7664.0773181019649</v>
      </c>
    </row>
    <row r="129" spans="1:2" x14ac:dyDescent="0.25">
      <c r="A129" s="5" t="s">
        <v>77</v>
      </c>
      <c r="B129" s="25">
        <v>-7664.0773181019649</v>
      </c>
    </row>
    <row r="130" spans="1:2" x14ac:dyDescent="0.25">
      <c r="A130" s="5" t="s">
        <v>200</v>
      </c>
      <c r="B130" s="25">
        <v>-3599.6557315316441</v>
      </c>
    </row>
    <row r="131" spans="1:2" x14ac:dyDescent="0.25">
      <c r="A131" s="5" t="s">
        <v>126</v>
      </c>
      <c r="B131" s="25">
        <v>-165435.11316579036</v>
      </c>
    </row>
    <row r="132" spans="1:2" x14ac:dyDescent="0.25">
      <c r="A132" s="5" t="s">
        <v>129</v>
      </c>
      <c r="B132" s="25">
        <v>-162056.57771344259</v>
      </c>
    </row>
    <row r="133" spans="1:2" x14ac:dyDescent="0.25">
      <c r="A133" s="5" t="s">
        <v>4</v>
      </c>
      <c r="B133" s="25">
        <v>0</v>
      </c>
    </row>
    <row r="134" spans="1:2" x14ac:dyDescent="0.25">
      <c r="A134" s="5" t="s">
        <v>83</v>
      </c>
      <c r="B134" s="25">
        <v>-7664.0773181019649</v>
      </c>
    </row>
    <row r="135" spans="1:2" x14ac:dyDescent="0.25">
      <c r="A135" s="5" t="s">
        <v>52</v>
      </c>
      <c r="B135" s="25">
        <v>-9654.1016723234588</v>
      </c>
    </row>
    <row r="136" spans="1:2" x14ac:dyDescent="0.25">
      <c r="A136" s="5" t="s">
        <v>58</v>
      </c>
      <c r="B136" s="25">
        <v>-160493.13085031221</v>
      </c>
    </row>
    <row r="137" spans="1:2" x14ac:dyDescent="0.25">
      <c r="A137" s="5" t="s">
        <v>63</v>
      </c>
      <c r="B137" s="25">
        <v>-17747.624476154921</v>
      </c>
    </row>
    <row r="138" spans="1:2" x14ac:dyDescent="0.25">
      <c r="A138" s="5" t="s">
        <v>196</v>
      </c>
      <c r="B138" s="25">
        <v>-2114.1175443049165</v>
      </c>
    </row>
    <row r="139" spans="1:2" x14ac:dyDescent="0.25">
      <c r="A139" s="5" t="s">
        <v>140</v>
      </c>
      <c r="B139" s="25">
        <v>-161917.63276841087</v>
      </c>
    </row>
    <row r="140" spans="1:2" x14ac:dyDescent="0.25">
      <c r="A140" s="5" t="s">
        <v>236</v>
      </c>
      <c r="B140" s="25">
        <v>-2114.1175443049165</v>
      </c>
    </row>
    <row r="141" spans="1:2" x14ac:dyDescent="0.25">
      <c r="A141" s="5" t="s">
        <v>162</v>
      </c>
      <c r="B141" s="25">
        <v>-35239.946754194905</v>
      </c>
    </row>
    <row r="142" spans="1:2" x14ac:dyDescent="0.25">
      <c r="A142" s="5" t="s">
        <v>18</v>
      </c>
      <c r="B142" s="25">
        <v>-8723.448730477141</v>
      </c>
    </row>
    <row r="143" spans="1:2" x14ac:dyDescent="0.25">
      <c r="A143" s="5" t="s">
        <v>13</v>
      </c>
      <c r="B143" s="25">
        <v>-7664.0773181019649</v>
      </c>
    </row>
    <row r="144" spans="1:2" x14ac:dyDescent="0.25">
      <c r="A144" s="5" t="s">
        <v>79</v>
      </c>
      <c r="B144" s="25">
        <v>-9719.086288840881</v>
      </c>
    </row>
    <row r="145" spans="1:2" x14ac:dyDescent="0.25">
      <c r="A145" s="5" t="s">
        <v>197</v>
      </c>
      <c r="B145" s="25">
        <v>-2010.02815492434</v>
      </c>
    </row>
    <row r="146" spans="1:2" x14ac:dyDescent="0.25">
      <c r="A146" s="5" t="s">
        <v>88</v>
      </c>
      <c r="B146" s="25">
        <v>-7664.0773181019649</v>
      </c>
    </row>
    <row r="147" spans="1:2" x14ac:dyDescent="0.25">
      <c r="A147" s="5" t="s">
        <v>67</v>
      </c>
      <c r="B147" s="25">
        <v>-7664.0773181019649</v>
      </c>
    </row>
    <row r="148" spans="1:2" x14ac:dyDescent="0.25">
      <c r="A148" s="5" t="s">
        <v>230</v>
      </c>
      <c r="B148" s="25">
        <v>-166.9214523098974</v>
      </c>
    </row>
    <row r="149" spans="1:2" x14ac:dyDescent="0.25">
      <c r="A149" s="5" t="s">
        <v>198</v>
      </c>
      <c r="B149" s="25">
        <v>-2114.1175443049165</v>
      </c>
    </row>
    <row r="150" spans="1:2" x14ac:dyDescent="0.25">
      <c r="A150" s="5" t="s">
        <v>201</v>
      </c>
      <c r="B150" s="25">
        <v>-821.83052750546312</v>
      </c>
    </row>
    <row r="151" spans="1:2" x14ac:dyDescent="0.25">
      <c r="A151" s="5" t="s">
        <v>128</v>
      </c>
      <c r="B151" s="25">
        <v>-161615.23672666732</v>
      </c>
    </row>
    <row r="152" spans="1:2" x14ac:dyDescent="0.25">
      <c r="A152" s="5" t="s">
        <v>217</v>
      </c>
      <c r="B152" s="25">
        <v>-3599.6557315316441</v>
      </c>
    </row>
    <row r="153" spans="1:2" x14ac:dyDescent="0.25">
      <c r="A153" s="5" t="s">
        <v>199</v>
      </c>
      <c r="B153" s="25">
        <v>-1551.697009075704</v>
      </c>
    </row>
    <row r="154" spans="1:2" x14ac:dyDescent="0.25">
      <c r="A154" s="5" t="s">
        <v>66</v>
      </c>
      <c r="B154" s="25">
        <v>-8827.5381198577179</v>
      </c>
    </row>
    <row r="155" spans="1:2" x14ac:dyDescent="0.25">
      <c r="A155" s="5" t="s">
        <v>92</v>
      </c>
      <c r="B155" s="25">
        <v>-8827.5381198577179</v>
      </c>
    </row>
    <row r="156" spans="1:2" x14ac:dyDescent="0.25">
      <c r="A156" s="5" t="s">
        <v>95</v>
      </c>
      <c r="B156" s="25">
        <v>-7664.0773181019649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5E023-57A3-41AB-8BD9-68121F98D5BD}">
  <sheetPr codeName="Planilha13"/>
  <dimension ref="A2:H329"/>
  <sheetViews>
    <sheetView workbookViewId="0">
      <selection activeCell="B21" sqref="B21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16384" width="9.1796875" style="1"/>
  </cols>
  <sheetData>
    <row r="2" spans="1:8" ht="15" customHeight="1" x14ac:dyDescent="0.3">
      <c r="B2" s="2" t="str">
        <f>Índice!A8</f>
        <v>MÊS DE COMPETÊNCIA: Março de 2024</v>
      </c>
      <c r="C2" s="3"/>
      <c r="D2" s="3"/>
      <c r="H2" s="3"/>
    </row>
    <row r="3" spans="1:8" ht="15" customHeight="1" x14ac:dyDescent="0.3">
      <c r="B3" s="2" t="str">
        <f>Índice!A9</f>
        <v>MÊS DE DISTRIBUIÇÃO: Maio de 2024</v>
      </c>
      <c r="C3" s="3"/>
      <c r="D3" s="3"/>
      <c r="H3" s="3"/>
    </row>
    <row r="5" spans="1:8" ht="13" x14ac:dyDescent="0.3">
      <c r="A5" s="2" t="s">
        <v>590</v>
      </c>
    </row>
    <row r="6" spans="1:8" x14ac:dyDescent="0.25">
      <c r="A6" s="1" t="s">
        <v>600</v>
      </c>
    </row>
    <row r="8" spans="1:8" ht="13" x14ac:dyDescent="0.3">
      <c r="A8" s="4" t="s">
        <v>1</v>
      </c>
      <c r="B8" s="6" t="s">
        <v>621</v>
      </c>
    </row>
    <row r="9" spans="1:8" x14ac:dyDescent="0.25">
      <c r="A9" s="10" t="s">
        <v>180</v>
      </c>
      <c r="B9" s="30">
        <v>1745188.5749159029</v>
      </c>
    </row>
    <row r="10" spans="1:8" x14ac:dyDescent="0.25">
      <c r="A10" s="5" t="s">
        <v>56</v>
      </c>
      <c r="B10" s="25">
        <v>-6964.8095302375395</v>
      </c>
    </row>
    <row r="11" spans="1:8" x14ac:dyDescent="0.25">
      <c r="A11" s="5" t="s">
        <v>463</v>
      </c>
      <c r="B11" s="25">
        <v>0</v>
      </c>
    </row>
    <row r="12" spans="1:8" x14ac:dyDescent="0.25">
      <c r="A12" s="5" t="s">
        <v>9</v>
      </c>
      <c r="B12" s="25">
        <v>-7627.3419822327287</v>
      </c>
    </row>
    <row r="13" spans="1:8" x14ac:dyDescent="0.25">
      <c r="A13" s="5" t="s">
        <v>461</v>
      </c>
      <c r="B13" s="25">
        <v>0</v>
      </c>
    </row>
    <row r="14" spans="1:8" x14ac:dyDescent="0.25">
      <c r="A14" s="5" t="s">
        <v>462</v>
      </c>
      <c r="B14" s="25">
        <v>0</v>
      </c>
    </row>
    <row r="15" spans="1:8" x14ac:dyDescent="0.25">
      <c r="A15" s="5" t="s">
        <v>438</v>
      </c>
      <c r="B15" s="25">
        <v>0</v>
      </c>
    </row>
    <row r="16" spans="1:8" x14ac:dyDescent="0.25">
      <c r="A16" s="5" t="s">
        <v>357</v>
      </c>
      <c r="B16" s="25">
        <v>-225.76249260046589</v>
      </c>
    </row>
    <row r="17" spans="1:2" x14ac:dyDescent="0.25">
      <c r="A17" s="5" t="s">
        <v>166</v>
      </c>
      <c r="B17" s="25">
        <v>-3687.2702624890976</v>
      </c>
    </row>
    <row r="18" spans="1:2" x14ac:dyDescent="0.25">
      <c r="A18" s="5" t="s">
        <v>167</v>
      </c>
      <c r="B18" s="25">
        <v>-5866.4604584416629</v>
      </c>
    </row>
    <row r="19" spans="1:2" x14ac:dyDescent="0.25">
      <c r="A19" s="5" t="s">
        <v>385</v>
      </c>
      <c r="B19" s="25">
        <v>0</v>
      </c>
    </row>
    <row r="20" spans="1:2" x14ac:dyDescent="0.25">
      <c r="A20" s="5" t="s">
        <v>386</v>
      </c>
      <c r="B20" s="25">
        <v>-1060.7456504716863</v>
      </c>
    </row>
    <row r="21" spans="1:2" x14ac:dyDescent="0.25">
      <c r="A21" s="5" t="s">
        <v>168</v>
      </c>
      <c r="B21" s="25">
        <v>-5866.4604584416629</v>
      </c>
    </row>
    <row r="22" spans="1:2" x14ac:dyDescent="0.25">
      <c r="A22" s="5" t="s">
        <v>259</v>
      </c>
      <c r="B22" s="25">
        <v>-3225.9554122131221</v>
      </c>
    </row>
    <row r="23" spans="1:2" x14ac:dyDescent="0.25">
      <c r="A23" s="5" t="s">
        <v>400</v>
      </c>
      <c r="B23" s="25">
        <v>-181.4777671580743</v>
      </c>
    </row>
    <row r="24" spans="1:2" x14ac:dyDescent="0.25">
      <c r="A24" s="5" t="s">
        <v>143</v>
      </c>
      <c r="B24" s="25">
        <v>-7583.1380236493796</v>
      </c>
    </row>
    <row r="25" spans="1:2" x14ac:dyDescent="0.25">
      <c r="A25" s="5" t="s">
        <v>163</v>
      </c>
      <c r="B25" s="25">
        <v>-39893.702561293976</v>
      </c>
    </row>
    <row r="26" spans="1:2" x14ac:dyDescent="0.25">
      <c r="A26" s="5" t="s">
        <v>376</v>
      </c>
      <c r="B26" s="25">
        <v>-1330.6935455213131</v>
      </c>
    </row>
    <row r="27" spans="1:2" x14ac:dyDescent="0.25">
      <c r="A27" s="5" t="s">
        <v>233</v>
      </c>
      <c r="B27" s="25">
        <v>-4223.2182750343909</v>
      </c>
    </row>
    <row r="28" spans="1:2" x14ac:dyDescent="0.25">
      <c r="A28" s="5" t="s">
        <v>103</v>
      </c>
      <c r="B28" s="25">
        <v>-11484.587721869326</v>
      </c>
    </row>
    <row r="29" spans="1:2" x14ac:dyDescent="0.25">
      <c r="A29" s="5" t="s">
        <v>138</v>
      </c>
      <c r="B29" s="25">
        <v>-10938.25427937283</v>
      </c>
    </row>
    <row r="30" spans="1:2" x14ac:dyDescent="0.25">
      <c r="A30" s="5" t="s">
        <v>221</v>
      </c>
      <c r="B30" s="25">
        <v>-5675.6646746082706</v>
      </c>
    </row>
    <row r="31" spans="1:2" x14ac:dyDescent="0.25">
      <c r="A31" s="5" t="s">
        <v>169</v>
      </c>
      <c r="B31" s="25">
        <v>-5866.4604584416629</v>
      </c>
    </row>
    <row r="32" spans="1:2" x14ac:dyDescent="0.25">
      <c r="A32" s="5" t="s">
        <v>89</v>
      </c>
      <c r="B32" s="25">
        <v>-1303.0549457785953</v>
      </c>
    </row>
    <row r="33" spans="1:2" x14ac:dyDescent="0.25">
      <c r="A33" s="5" t="s">
        <v>96</v>
      </c>
      <c r="B33" s="25">
        <v>-38192.880699732843</v>
      </c>
    </row>
    <row r="34" spans="1:2" x14ac:dyDescent="0.25">
      <c r="A34" s="5" t="s">
        <v>232</v>
      </c>
      <c r="B34" s="25">
        <v>-5382.2481592346066</v>
      </c>
    </row>
    <row r="35" spans="1:2" x14ac:dyDescent="0.25">
      <c r="A35" s="5" t="s">
        <v>144</v>
      </c>
      <c r="B35" s="25">
        <v>-11171.878910208163</v>
      </c>
    </row>
    <row r="36" spans="1:2" x14ac:dyDescent="0.25">
      <c r="A36" s="5" t="s">
        <v>242</v>
      </c>
      <c r="B36" s="25">
        <v>-274.40327550650926</v>
      </c>
    </row>
    <row r="37" spans="1:2" x14ac:dyDescent="0.25">
      <c r="A37" s="5" t="s">
        <v>78</v>
      </c>
      <c r="B37" s="25">
        <v>-5975.9258948140287</v>
      </c>
    </row>
    <row r="38" spans="1:2" x14ac:dyDescent="0.25">
      <c r="A38" s="5" t="s">
        <v>424</v>
      </c>
      <c r="B38" s="25">
        <v>-181.4777671580743</v>
      </c>
    </row>
    <row r="39" spans="1:2" x14ac:dyDescent="0.25">
      <c r="A39" s="5" t="s">
        <v>243</v>
      </c>
      <c r="B39" s="25">
        <v>-3312.8005241159663</v>
      </c>
    </row>
    <row r="40" spans="1:2" x14ac:dyDescent="0.25">
      <c r="A40" s="5" t="s">
        <v>408</v>
      </c>
      <c r="B40" s="25">
        <v>0</v>
      </c>
    </row>
    <row r="41" spans="1:2" x14ac:dyDescent="0.25">
      <c r="A41" s="5" t="s">
        <v>244</v>
      </c>
      <c r="B41" s="25">
        <v>-772.56029661145783</v>
      </c>
    </row>
    <row r="42" spans="1:2" x14ac:dyDescent="0.25">
      <c r="A42" s="5" t="s">
        <v>170</v>
      </c>
      <c r="B42" s="25">
        <v>-5866.4604584416629</v>
      </c>
    </row>
    <row r="43" spans="1:2" x14ac:dyDescent="0.25">
      <c r="A43" s="5" t="s">
        <v>171</v>
      </c>
      <c r="B43" s="25">
        <v>-5866.4604584416629</v>
      </c>
    </row>
    <row r="44" spans="1:2" x14ac:dyDescent="0.25">
      <c r="A44" s="5" t="s">
        <v>425</v>
      </c>
      <c r="B44" s="25">
        <v>-372.21700167318983</v>
      </c>
    </row>
    <row r="45" spans="1:2" x14ac:dyDescent="0.25">
      <c r="A45" s="5" t="s">
        <v>204</v>
      </c>
      <c r="B45" s="25">
        <v>-5866.4604584416629</v>
      </c>
    </row>
    <row r="46" spans="1:2" x14ac:dyDescent="0.25">
      <c r="A46" s="5" t="s">
        <v>97</v>
      </c>
      <c r="B46" s="25">
        <v>-2035.6400279264901</v>
      </c>
    </row>
    <row r="47" spans="1:2" x14ac:dyDescent="0.25">
      <c r="A47" s="5" t="s">
        <v>238</v>
      </c>
      <c r="B47" s="25">
        <v>0</v>
      </c>
    </row>
    <row r="48" spans="1:2" x14ac:dyDescent="0.25">
      <c r="A48" s="5" t="s">
        <v>426</v>
      </c>
      <c r="B48" s="25">
        <v>0</v>
      </c>
    </row>
    <row r="49" spans="1:2" x14ac:dyDescent="0.25">
      <c r="A49" s="5" t="s">
        <v>260</v>
      </c>
      <c r="B49" s="25">
        <v>-3344.8655370534416</v>
      </c>
    </row>
    <row r="50" spans="1:2" x14ac:dyDescent="0.25">
      <c r="A50" s="5" t="s">
        <v>14</v>
      </c>
      <c r="B50" s="25">
        <v>-8513.9385453830819</v>
      </c>
    </row>
    <row r="51" spans="1:2" x14ac:dyDescent="0.25">
      <c r="A51" s="5" t="s">
        <v>370</v>
      </c>
      <c r="B51" s="25">
        <v>0</v>
      </c>
    </row>
    <row r="52" spans="1:2" x14ac:dyDescent="0.25">
      <c r="A52" s="5" t="s">
        <v>371</v>
      </c>
      <c r="B52" s="25">
        <v>0</v>
      </c>
    </row>
    <row r="53" spans="1:2" x14ac:dyDescent="0.25">
      <c r="A53" s="5" t="s">
        <v>409</v>
      </c>
      <c r="B53" s="25">
        <v>-1784.0311818700686</v>
      </c>
    </row>
    <row r="54" spans="1:2" x14ac:dyDescent="0.25">
      <c r="A54" s="5" t="s">
        <v>72</v>
      </c>
      <c r="B54" s="25">
        <v>-5413.5692879557655</v>
      </c>
    </row>
    <row r="55" spans="1:2" x14ac:dyDescent="0.25">
      <c r="A55" s="5" t="s">
        <v>74</v>
      </c>
      <c r="B55" s="25">
        <v>-3158.4789839636437</v>
      </c>
    </row>
    <row r="56" spans="1:2" x14ac:dyDescent="0.25">
      <c r="A56" s="5" t="s">
        <v>172</v>
      </c>
      <c r="B56" s="25">
        <v>-4034.1886198800889</v>
      </c>
    </row>
    <row r="57" spans="1:2" x14ac:dyDescent="0.25">
      <c r="A57" s="5" t="s">
        <v>401</v>
      </c>
      <c r="B57" s="25">
        <v>-372.21700167318983</v>
      </c>
    </row>
    <row r="58" spans="1:2" x14ac:dyDescent="0.25">
      <c r="A58" s="5" t="s">
        <v>435</v>
      </c>
      <c r="B58" s="25">
        <v>0</v>
      </c>
    </row>
    <row r="59" spans="1:2" x14ac:dyDescent="0.25">
      <c r="A59" s="5" t="s">
        <v>397</v>
      </c>
      <c r="B59" s="25">
        <v>-602.63125620341339</v>
      </c>
    </row>
    <row r="60" spans="1:2" x14ac:dyDescent="0.25">
      <c r="A60" s="5" t="s">
        <v>93</v>
      </c>
      <c r="B60" s="25">
        <v>-7500.2051896546827</v>
      </c>
    </row>
    <row r="61" spans="1:2" x14ac:dyDescent="0.25">
      <c r="A61" s="5" t="s">
        <v>57</v>
      </c>
      <c r="B61" s="25">
        <v>-875.29387780338641</v>
      </c>
    </row>
    <row r="62" spans="1:2" x14ac:dyDescent="0.25">
      <c r="A62" s="5" t="s">
        <v>372</v>
      </c>
      <c r="B62" s="25">
        <v>0</v>
      </c>
    </row>
    <row r="63" spans="1:2" x14ac:dyDescent="0.25">
      <c r="A63" s="5" t="s">
        <v>173</v>
      </c>
      <c r="B63" s="25">
        <v>-5866.4604584416629</v>
      </c>
    </row>
    <row r="64" spans="1:2" x14ac:dyDescent="0.25">
      <c r="A64" s="5" t="s">
        <v>49</v>
      </c>
      <c r="B64" s="25">
        <v>-9389.951391196335</v>
      </c>
    </row>
    <row r="65" spans="1:2" x14ac:dyDescent="0.25">
      <c r="A65" s="5" t="s">
        <v>493</v>
      </c>
      <c r="B65" s="25">
        <v>-218.33408877685733</v>
      </c>
    </row>
    <row r="66" spans="1:2" x14ac:dyDescent="0.25">
      <c r="A66" s="5" t="s">
        <v>239</v>
      </c>
      <c r="B66" s="25">
        <v>-3562.0316478288537</v>
      </c>
    </row>
    <row r="67" spans="1:2" x14ac:dyDescent="0.25">
      <c r="A67" s="5" t="s">
        <v>119</v>
      </c>
      <c r="B67" s="25">
        <v>-6554.0085063209781</v>
      </c>
    </row>
    <row r="68" spans="1:2" x14ac:dyDescent="0.25">
      <c r="A68" s="5" t="s">
        <v>410</v>
      </c>
      <c r="B68" s="25">
        <v>-1846.9011216713923</v>
      </c>
    </row>
    <row r="69" spans="1:2" x14ac:dyDescent="0.25">
      <c r="A69" s="5" t="s">
        <v>98</v>
      </c>
      <c r="B69" s="25">
        <v>-4772.0229141339341</v>
      </c>
    </row>
    <row r="70" spans="1:2" x14ac:dyDescent="0.25">
      <c r="A70" s="5" t="s">
        <v>396</v>
      </c>
      <c r="B70" s="25">
        <v>0</v>
      </c>
    </row>
    <row r="71" spans="1:2" x14ac:dyDescent="0.25">
      <c r="A71" s="5" t="s">
        <v>174</v>
      </c>
      <c r="B71" s="25">
        <v>-3858.8719880950598</v>
      </c>
    </row>
    <row r="72" spans="1:2" x14ac:dyDescent="0.25">
      <c r="A72" s="5" t="s">
        <v>387</v>
      </c>
      <c r="B72" s="25">
        <v>0</v>
      </c>
    </row>
    <row r="73" spans="1:2" x14ac:dyDescent="0.25">
      <c r="A73" s="5" t="s">
        <v>100</v>
      </c>
      <c r="B73" s="25">
        <v>-5845.7841803566216</v>
      </c>
    </row>
    <row r="74" spans="1:2" x14ac:dyDescent="0.25">
      <c r="A74" s="5" t="s">
        <v>457</v>
      </c>
      <c r="B74" s="25">
        <v>0</v>
      </c>
    </row>
    <row r="75" spans="1:2" x14ac:dyDescent="0.25">
      <c r="A75" s="5" t="s">
        <v>213</v>
      </c>
      <c r="B75" s="25">
        <v>-362.38808870879041</v>
      </c>
    </row>
    <row r="76" spans="1:2" x14ac:dyDescent="0.25">
      <c r="A76" s="5" t="s">
        <v>245</v>
      </c>
      <c r="B76" s="25">
        <v>-332.7906529468317</v>
      </c>
    </row>
    <row r="77" spans="1:2" x14ac:dyDescent="0.25">
      <c r="A77" s="5" t="s">
        <v>75</v>
      </c>
      <c r="B77" s="25">
        <v>-1158.0876337808515</v>
      </c>
    </row>
    <row r="78" spans="1:2" x14ac:dyDescent="0.25">
      <c r="A78" s="5" t="s">
        <v>109</v>
      </c>
      <c r="B78" s="25">
        <v>-10907.822288940964</v>
      </c>
    </row>
    <row r="79" spans="1:2" x14ac:dyDescent="0.25">
      <c r="A79" s="5" t="s">
        <v>210</v>
      </c>
      <c r="B79" s="25">
        <v>-6129.5033773696796</v>
      </c>
    </row>
    <row r="80" spans="1:2" x14ac:dyDescent="0.25">
      <c r="A80" s="5" t="s">
        <v>145</v>
      </c>
      <c r="B80" s="25">
        <v>-4690.5519669255737</v>
      </c>
    </row>
    <row r="81" spans="1:2" x14ac:dyDescent="0.25">
      <c r="A81" s="5" t="s">
        <v>227</v>
      </c>
      <c r="B81" s="25">
        <v>-5866.4604584416629</v>
      </c>
    </row>
    <row r="82" spans="1:2" x14ac:dyDescent="0.25">
      <c r="A82" s="5" t="s">
        <v>139</v>
      </c>
      <c r="B82" s="25">
        <v>-39672.818640512698</v>
      </c>
    </row>
    <row r="83" spans="1:2" x14ac:dyDescent="0.25">
      <c r="A83" s="5" t="s">
        <v>261</v>
      </c>
      <c r="B83" s="25">
        <v>-2495.9850146116778</v>
      </c>
    </row>
    <row r="84" spans="1:2" x14ac:dyDescent="0.25">
      <c r="A84" s="5" t="s">
        <v>219</v>
      </c>
      <c r="B84" s="25">
        <v>-5866.4604584416629</v>
      </c>
    </row>
    <row r="85" spans="1:2" x14ac:dyDescent="0.25">
      <c r="A85" s="5" t="s">
        <v>146</v>
      </c>
      <c r="B85" s="25">
        <v>-35933.622908693775</v>
      </c>
    </row>
    <row r="86" spans="1:2" x14ac:dyDescent="0.25">
      <c r="A86" s="5" t="s">
        <v>175</v>
      </c>
      <c r="B86" s="25">
        <v>-5866.4604584416629</v>
      </c>
    </row>
    <row r="87" spans="1:2" x14ac:dyDescent="0.25">
      <c r="A87" s="5" t="s">
        <v>411</v>
      </c>
      <c r="B87" s="25">
        <v>-372.21700167318983</v>
      </c>
    </row>
    <row r="88" spans="1:2" x14ac:dyDescent="0.25">
      <c r="A88" s="5" t="s">
        <v>176</v>
      </c>
      <c r="B88" s="25">
        <v>-5866.4604584416629</v>
      </c>
    </row>
    <row r="89" spans="1:2" x14ac:dyDescent="0.25">
      <c r="A89" s="5" t="s">
        <v>87</v>
      </c>
      <c r="B89" s="25">
        <v>-4323.7081574468921</v>
      </c>
    </row>
    <row r="90" spans="1:2" x14ac:dyDescent="0.25">
      <c r="A90" s="5" t="s">
        <v>147</v>
      </c>
      <c r="B90" s="25">
        <v>-5866.4604584416629</v>
      </c>
    </row>
    <row r="91" spans="1:2" x14ac:dyDescent="0.25">
      <c r="A91" s="5" t="s">
        <v>218</v>
      </c>
      <c r="B91" s="25">
        <v>-5866.4604584416629</v>
      </c>
    </row>
    <row r="92" spans="1:2" x14ac:dyDescent="0.25">
      <c r="A92" s="5" t="s">
        <v>436</v>
      </c>
      <c r="B92" s="25">
        <v>-1912.4086631080584</v>
      </c>
    </row>
    <row r="93" spans="1:2" x14ac:dyDescent="0.25">
      <c r="A93" s="5" t="s">
        <v>177</v>
      </c>
      <c r="B93" s="25">
        <v>-5866.4604584416629</v>
      </c>
    </row>
    <row r="94" spans="1:2" x14ac:dyDescent="0.25">
      <c r="A94" s="5" t="s">
        <v>64</v>
      </c>
      <c r="B94" s="25">
        <v>0</v>
      </c>
    </row>
    <row r="95" spans="1:2" x14ac:dyDescent="0.25">
      <c r="A95" s="5" t="s">
        <v>427</v>
      </c>
      <c r="B95" s="25">
        <v>0</v>
      </c>
    </row>
    <row r="96" spans="1:2" x14ac:dyDescent="0.25">
      <c r="A96" s="5" t="s">
        <v>94</v>
      </c>
      <c r="B96" s="25">
        <v>-11705.4716426506</v>
      </c>
    </row>
    <row r="97" spans="1:2" x14ac:dyDescent="0.25">
      <c r="A97" s="5" t="s">
        <v>388</v>
      </c>
      <c r="B97" s="25">
        <v>-268.85637491397915</v>
      </c>
    </row>
    <row r="98" spans="1:2" x14ac:dyDescent="0.25">
      <c r="A98" s="5" t="s">
        <v>178</v>
      </c>
      <c r="B98" s="25">
        <v>-5866.4604584416629</v>
      </c>
    </row>
    <row r="99" spans="1:2" x14ac:dyDescent="0.25">
      <c r="A99" s="5" t="s">
        <v>127</v>
      </c>
      <c r="B99" s="25">
        <v>-6370.0922770506377</v>
      </c>
    </row>
    <row r="100" spans="1:2" x14ac:dyDescent="0.25">
      <c r="A100" s="5" t="s">
        <v>179</v>
      </c>
      <c r="B100" s="25">
        <v>-5866.4604584416629</v>
      </c>
    </row>
    <row r="101" spans="1:2" x14ac:dyDescent="0.25">
      <c r="A101" s="5" t="s">
        <v>148</v>
      </c>
      <c r="B101" s="25">
        <v>-5866.4604584416629</v>
      </c>
    </row>
    <row r="102" spans="1:2" x14ac:dyDescent="0.25">
      <c r="A102" s="5" t="s">
        <v>149</v>
      </c>
      <c r="B102" s="25">
        <v>-10907.822288940964</v>
      </c>
    </row>
    <row r="103" spans="1:2" x14ac:dyDescent="0.25">
      <c r="A103" s="5" t="s">
        <v>60</v>
      </c>
      <c r="B103" s="25">
        <v>-8192.8668910862216</v>
      </c>
    </row>
    <row r="104" spans="1:2" x14ac:dyDescent="0.25">
      <c r="A104" s="5" t="s">
        <v>402</v>
      </c>
      <c r="B104" s="25">
        <v>0</v>
      </c>
    </row>
    <row r="105" spans="1:2" x14ac:dyDescent="0.25">
      <c r="A105" s="5" t="s">
        <v>504</v>
      </c>
      <c r="B105" s="25">
        <v>0</v>
      </c>
    </row>
    <row r="106" spans="1:2" x14ac:dyDescent="0.25">
      <c r="A106" s="5" t="s">
        <v>254</v>
      </c>
      <c r="B106" s="25">
        <v>-3318.8094219253458</v>
      </c>
    </row>
    <row r="107" spans="1:2" x14ac:dyDescent="0.25">
      <c r="A107" s="5" t="s">
        <v>90</v>
      </c>
      <c r="B107" s="25">
        <v>-7573.5228176873861</v>
      </c>
    </row>
    <row r="108" spans="1:2" x14ac:dyDescent="0.25">
      <c r="A108" s="5" t="s">
        <v>505</v>
      </c>
      <c r="B108" s="25">
        <v>0</v>
      </c>
    </row>
    <row r="109" spans="1:2" x14ac:dyDescent="0.25">
      <c r="A109" s="5" t="s">
        <v>441</v>
      </c>
      <c r="B109" s="25">
        <v>-1501.1584383886461</v>
      </c>
    </row>
    <row r="110" spans="1:2" x14ac:dyDescent="0.25">
      <c r="A110" s="5" t="s">
        <v>62</v>
      </c>
      <c r="B110" s="25">
        <v>-5668.2626900829064</v>
      </c>
    </row>
    <row r="111" spans="1:2" x14ac:dyDescent="0.25">
      <c r="A111" s="5" t="s">
        <v>262</v>
      </c>
      <c r="B111" s="25">
        <v>-1944.8701966930239</v>
      </c>
    </row>
    <row r="112" spans="1:2" x14ac:dyDescent="0.25">
      <c r="A112" s="5" t="s">
        <v>116</v>
      </c>
      <c r="B112" s="25">
        <v>0</v>
      </c>
    </row>
    <row r="113" spans="1:2" x14ac:dyDescent="0.25">
      <c r="A113" s="5" t="s">
        <v>494</v>
      </c>
      <c r="B113" s="25">
        <v>-218.33408877685733</v>
      </c>
    </row>
    <row r="114" spans="1:2" x14ac:dyDescent="0.25">
      <c r="A114" s="5" t="s">
        <v>150</v>
      </c>
      <c r="B114" s="25">
        <v>-2511.2303738937435</v>
      </c>
    </row>
    <row r="115" spans="1:2" x14ac:dyDescent="0.25">
      <c r="A115" s="5" t="s">
        <v>70</v>
      </c>
      <c r="B115" s="25">
        <v>-5975.9258948140287</v>
      </c>
    </row>
    <row r="116" spans="1:2" x14ac:dyDescent="0.25">
      <c r="A116" s="5" t="s">
        <v>389</v>
      </c>
      <c r="B116" s="25">
        <v>-1163.9838820059579</v>
      </c>
    </row>
    <row r="117" spans="1:2" x14ac:dyDescent="0.25">
      <c r="A117" s="5" t="s">
        <v>181</v>
      </c>
      <c r="B117" s="25">
        <v>-5866.4604584416629</v>
      </c>
    </row>
    <row r="118" spans="1:2" x14ac:dyDescent="0.25">
      <c r="A118" s="5" t="s">
        <v>246</v>
      </c>
      <c r="B118" s="25">
        <v>-762.91733376627303</v>
      </c>
    </row>
    <row r="119" spans="1:2" x14ac:dyDescent="0.25">
      <c r="A119" s="5" t="s">
        <v>182</v>
      </c>
      <c r="B119" s="25">
        <v>-6363.0763882314886</v>
      </c>
    </row>
    <row r="120" spans="1:2" x14ac:dyDescent="0.25">
      <c r="A120" s="5" t="s">
        <v>101</v>
      </c>
      <c r="B120" s="25">
        <v>-43945.200095578315</v>
      </c>
    </row>
    <row r="121" spans="1:2" x14ac:dyDescent="0.25">
      <c r="A121" s="5" t="s">
        <v>121</v>
      </c>
      <c r="B121" s="25">
        <v>-5975.9258948140287</v>
      </c>
    </row>
    <row r="122" spans="1:2" x14ac:dyDescent="0.25">
      <c r="A122" s="5" t="s">
        <v>495</v>
      </c>
      <c r="B122" s="25">
        <v>-308.49318571567642</v>
      </c>
    </row>
    <row r="123" spans="1:2" x14ac:dyDescent="0.25">
      <c r="A123" s="5" t="s">
        <v>141</v>
      </c>
      <c r="B123" s="25">
        <v>-10078.05476495706</v>
      </c>
    </row>
    <row r="124" spans="1:2" x14ac:dyDescent="0.25">
      <c r="A124" s="5" t="s">
        <v>407</v>
      </c>
      <c r="B124" s="25">
        <v>-268.85637491397915</v>
      </c>
    </row>
    <row r="125" spans="1:2" x14ac:dyDescent="0.25">
      <c r="A125" s="5" t="s">
        <v>235</v>
      </c>
      <c r="B125" s="25">
        <v>-4062.9509659856017</v>
      </c>
    </row>
    <row r="126" spans="1:2" x14ac:dyDescent="0.25">
      <c r="A126" s="5" t="s">
        <v>403</v>
      </c>
      <c r="B126" s="25">
        <v>-821.43572906808254</v>
      </c>
    </row>
    <row r="127" spans="1:2" x14ac:dyDescent="0.25">
      <c r="A127" s="5" t="s">
        <v>183</v>
      </c>
      <c r="B127" s="25">
        <v>-5866.4604584416629</v>
      </c>
    </row>
    <row r="128" spans="1:2" x14ac:dyDescent="0.25">
      <c r="A128" s="5" t="s">
        <v>152</v>
      </c>
      <c r="B128" s="25">
        <v>0</v>
      </c>
    </row>
    <row r="129" spans="1:2" x14ac:dyDescent="0.25">
      <c r="A129" s="5" t="s">
        <v>55</v>
      </c>
      <c r="B129" s="25">
        <v>-6282.0418074655827</v>
      </c>
    </row>
    <row r="130" spans="1:2" x14ac:dyDescent="0.25">
      <c r="A130" s="5" t="s">
        <v>428</v>
      </c>
      <c r="B130" s="25">
        <v>-181.4777671580743</v>
      </c>
    </row>
    <row r="131" spans="1:2" x14ac:dyDescent="0.25">
      <c r="A131" s="5" t="s">
        <v>355</v>
      </c>
      <c r="B131" s="25">
        <v>-1258.1063704653884</v>
      </c>
    </row>
    <row r="132" spans="1:2" x14ac:dyDescent="0.25">
      <c r="A132" s="5" t="s">
        <v>134</v>
      </c>
      <c r="B132" s="25">
        <v>-86.479212779901786</v>
      </c>
    </row>
    <row r="133" spans="1:2" x14ac:dyDescent="0.25">
      <c r="A133" s="5" t="s">
        <v>124</v>
      </c>
      <c r="B133" s="25">
        <v>-5866.4604584416629</v>
      </c>
    </row>
    <row r="134" spans="1:2" x14ac:dyDescent="0.25">
      <c r="A134" s="5" t="s">
        <v>248</v>
      </c>
      <c r="B134" s="25">
        <v>-3904.0760385974736</v>
      </c>
    </row>
    <row r="135" spans="1:2" x14ac:dyDescent="0.25">
      <c r="A135" s="5" t="s">
        <v>153</v>
      </c>
      <c r="B135" s="25">
        <v>-3427.571772020046</v>
      </c>
    </row>
    <row r="136" spans="1:2" x14ac:dyDescent="0.25">
      <c r="A136" s="5" t="s">
        <v>225</v>
      </c>
      <c r="B136" s="25">
        <v>-5866.4604584416629</v>
      </c>
    </row>
    <row r="137" spans="1:2" x14ac:dyDescent="0.25">
      <c r="A137" s="5" t="s">
        <v>390</v>
      </c>
      <c r="B137" s="25">
        <v>-181.4777671580743</v>
      </c>
    </row>
    <row r="138" spans="1:2" x14ac:dyDescent="0.25">
      <c r="A138" s="5" t="s">
        <v>122</v>
      </c>
      <c r="B138" s="25">
        <v>-10907.822288940964</v>
      </c>
    </row>
    <row r="139" spans="1:2" x14ac:dyDescent="0.25">
      <c r="A139" s="5" t="s">
        <v>31</v>
      </c>
      <c r="B139" s="25">
        <v>-2026.4728004883852</v>
      </c>
    </row>
    <row r="140" spans="1:2" x14ac:dyDescent="0.25">
      <c r="A140" s="5" t="s">
        <v>391</v>
      </c>
      <c r="B140" s="25">
        <v>-1251.5414343050786</v>
      </c>
    </row>
    <row r="141" spans="1:2" x14ac:dyDescent="0.25">
      <c r="A141" s="5" t="s">
        <v>15</v>
      </c>
      <c r="B141" s="25">
        <v>-7239.0048939172448</v>
      </c>
    </row>
    <row r="142" spans="1:2" x14ac:dyDescent="0.25">
      <c r="A142" s="5" t="s">
        <v>392</v>
      </c>
      <c r="B142" s="25">
        <v>-492.92888786727843</v>
      </c>
    </row>
    <row r="143" spans="1:2" x14ac:dyDescent="0.25">
      <c r="A143" s="5" t="s">
        <v>263</v>
      </c>
      <c r="B143" s="25">
        <v>-1677.75550382916</v>
      </c>
    </row>
    <row r="144" spans="1:2" x14ac:dyDescent="0.25">
      <c r="A144" s="5" t="s">
        <v>451</v>
      </c>
      <c r="B144" s="25">
        <v>0</v>
      </c>
    </row>
    <row r="145" spans="1:2" x14ac:dyDescent="0.25">
      <c r="A145" s="5" t="s">
        <v>184</v>
      </c>
      <c r="B145" s="25">
        <v>-5866.4604584416629</v>
      </c>
    </row>
    <row r="146" spans="1:2" x14ac:dyDescent="0.25">
      <c r="A146" s="5" t="s">
        <v>105</v>
      </c>
      <c r="B146" s="25">
        <v>-5204.8460052610635</v>
      </c>
    </row>
    <row r="147" spans="1:2" x14ac:dyDescent="0.25">
      <c r="A147" s="5" t="s">
        <v>272</v>
      </c>
      <c r="B147" s="25">
        <v>-1976.9889588221361</v>
      </c>
    </row>
    <row r="148" spans="1:2" x14ac:dyDescent="0.25">
      <c r="A148" s="5" t="s">
        <v>51</v>
      </c>
      <c r="B148" s="25">
        <v>-6282.0418074655827</v>
      </c>
    </row>
    <row r="149" spans="1:2" x14ac:dyDescent="0.25">
      <c r="A149" s="5" t="s">
        <v>249</v>
      </c>
      <c r="B149" s="25">
        <v>-236.60670782355939</v>
      </c>
    </row>
    <row r="150" spans="1:2" x14ac:dyDescent="0.25">
      <c r="A150" s="5" t="s">
        <v>363</v>
      </c>
      <c r="B150" s="25">
        <v>-186.81297521572452</v>
      </c>
    </row>
    <row r="151" spans="1:2" x14ac:dyDescent="0.25">
      <c r="A151" s="5" t="s">
        <v>73</v>
      </c>
      <c r="B151" s="25">
        <v>-10296.317588966431</v>
      </c>
    </row>
    <row r="152" spans="1:2" x14ac:dyDescent="0.25">
      <c r="A152" s="5" t="s">
        <v>449</v>
      </c>
      <c r="B152" s="25">
        <v>-1409.7489635043323</v>
      </c>
    </row>
    <row r="153" spans="1:2" x14ac:dyDescent="0.25">
      <c r="A153" s="5" t="s">
        <v>437</v>
      </c>
      <c r="B153" s="25">
        <v>-5866.4604584416629</v>
      </c>
    </row>
    <row r="154" spans="1:2" x14ac:dyDescent="0.25">
      <c r="A154" s="5" t="s">
        <v>366</v>
      </c>
      <c r="B154" s="25">
        <v>-286.22513004183708</v>
      </c>
    </row>
    <row r="155" spans="1:2" x14ac:dyDescent="0.25">
      <c r="A155" s="5" t="s">
        <v>501</v>
      </c>
      <c r="B155" s="25">
        <v>-5866.4604584416629</v>
      </c>
    </row>
    <row r="156" spans="1:2" x14ac:dyDescent="0.25">
      <c r="A156" s="5" t="s">
        <v>61</v>
      </c>
      <c r="B156" s="25">
        <v>-5975.9258948140287</v>
      </c>
    </row>
    <row r="157" spans="1:2" x14ac:dyDescent="0.25">
      <c r="A157" s="5" t="s">
        <v>226</v>
      </c>
      <c r="B157" s="25">
        <v>-5866.4604584416629</v>
      </c>
    </row>
    <row r="158" spans="1:2" x14ac:dyDescent="0.25">
      <c r="A158" s="5" t="s">
        <v>373</v>
      </c>
      <c r="B158" s="25">
        <v>0</v>
      </c>
    </row>
    <row r="159" spans="1:2" x14ac:dyDescent="0.25">
      <c r="A159" s="5" t="s">
        <v>207</v>
      </c>
      <c r="B159" s="25">
        <v>-3645.2744292558186</v>
      </c>
    </row>
    <row r="160" spans="1:2" x14ac:dyDescent="0.25">
      <c r="A160" s="5" t="s">
        <v>53</v>
      </c>
      <c r="B160" s="25">
        <v>-2774.6960472947799</v>
      </c>
    </row>
    <row r="161" spans="1:2" x14ac:dyDescent="0.25">
      <c r="A161" s="5" t="s">
        <v>220</v>
      </c>
      <c r="B161" s="25">
        <v>-5866.4604584416629</v>
      </c>
    </row>
    <row r="162" spans="1:2" x14ac:dyDescent="0.25">
      <c r="A162" s="5" t="s">
        <v>429</v>
      </c>
      <c r="B162" s="25">
        <v>0</v>
      </c>
    </row>
    <row r="163" spans="1:2" x14ac:dyDescent="0.25">
      <c r="A163" s="5" t="s">
        <v>234</v>
      </c>
      <c r="B163" s="25">
        <v>-4062.9509659856017</v>
      </c>
    </row>
    <row r="164" spans="1:2" x14ac:dyDescent="0.25">
      <c r="A164" s="5" t="s">
        <v>264</v>
      </c>
      <c r="B164" s="25">
        <v>-3225.9554122131221</v>
      </c>
    </row>
    <row r="165" spans="1:2" x14ac:dyDescent="0.25">
      <c r="A165" s="5" t="s">
        <v>418</v>
      </c>
      <c r="B165" s="25">
        <v>-1784.0311818700686</v>
      </c>
    </row>
    <row r="166" spans="1:2" x14ac:dyDescent="0.25">
      <c r="A166" s="5" t="s">
        <v>154</v>
      </c>
      <c r="B166" s="25">
        <v>-41291.169449494191</v>
      </c>
    </row>
    <row r="167" spans="1:2" x14ac:dyDescent="0.25">
      <c r="A167" s="5" t="s">
        <v>86</v>
      </c>
      <c r="B167" s="25">
        <v>-9214.4434702104645</v>
      </c>
    </row>
    <row r="168" spans="1:2" x14ac:dyDescent="0.25">
      <c r="A168" s="5" t="s">
        <v>155</v>
      </c>
      <c r="B168" s="25">
        <v>-4690.5519669255737</v>
      </c>
    </row>
    <row r="169" spans="1:2" x14ac:dyDescent="0.25">
      <c r="A169" s="5" t="s">
        <v>420</v>
      </c>
      <c r="B169" s="25">
        <v>-264.81632099436143</v>
      </c>
    </row>
    <row r="170" spans="1:2" x14ac:dyDescent="0.25">
      <c r="A170" s="5" t="s">
        <v>255</v>
      </c>
      <c r="B170" s="25">
        <v>-2277.1976959261424</v>
      </c>
    </row>
    <row r="171" spans="1:2" x14ac:dyDescent="0.25">
      <c r="A171" s="5" t="s">
        <v>419</v>
      </c>
      <c r="B171" s="25">
        <v>-372.21700167318983</v>
      </c>
    </row>
    <row r="172" spans="1:2" x14ac:dyDescent="0.25">
      <c r="A172" s="5" t="s">
        <v>496</v>
      </c>
      <c r="B172" s="25">
        <v>-218.33408877685733</v>
      </c>
    </row>
    <row r="173" spans="1:2" x14ac:dyDescent="0.25">
      <c r="A173" s="5" t="s">
        <v>80</v>
      </c>
      <c r="B173" s="25">
        <v>-6678.4044567073743</v>
      </c>
    </row>
    <row r="174" spans="1:2" x14ac:dyDescent="0.25">
      <c r="A174" s="5" t="s">
        <v>265</v>
      </c>
      <c r="B174" s="25">
        <v>-2960.4594134311524</v>
      </c>
    </row>
    <row r="175" spans="1:2" x14ac:dyDescent="0.25">
      <c r="A175" s="5" t="s">
        <v>12</v>
      </c>
      <c r="B175" s="25">
        <v>-9745.3091590949862</v>
      </c>
    </row>
    <row r="176" spans="1:2" x14ac:dyDescent="0.25">
      <c r="A176" s="5" t="s">
        <v>228</v>
      </c>
      <c r="B176" s="25">
        <v>-5712.1348808515859</v>
      </c>
    </row>
    <row r="177" spans="1:2" x14ac:dyDescent="0.25">
      <c r="A177" s="5" t="s">
        <v>367</v>
      </c>
      <c r="B177" s="25">
        <v>-141.28382899470918</v>
      </c>
    </row>
    <row r="178" spans="1:2" x14ac:dyDescent="0.25">
      <c r="A178" s="5" t="s">
        <v>125</v>
      </c>
      <c r="B178" s="25">
        <v>-11705.4716426506</v>
      </c>
    </row>
    <row r="179" spans="1:2" x14ac:dyDescent="0.25">
      <c r="A179" s="5" t="s">
        <v>81</v>
      </c>
      <c r="B179" s="25">
        <v>-6199.4494642801519</v>
      </c>
    </row>
    <row r="180" spans="1:2" x14ac:dyDescent="0.25">
      <c r="A180" s="5" t="s">
        <v>137</v>
      </c>
      <c r="B180" s="25">
        <v>-7573.5228176873861</v>
      </c>
    </row>
    <row r="181" spans="1:2" x14ac:dyDescent="0.25">
      <c r="A181" s="5" t="s">
        <v>68</v>
      </c>
      <c r="B181" s="25">
        <v>-6442.1824048143853</v>
      </c>
    </row>
    <row r="182" spans="1:2" x14ac:dyDescent="0.25">
      <c r="A182" s="5" t="s">
        <v>91</v>
      </c>
      <c r="B182" s="25">
        <v>-42696.488183067217</v>
      </c>
    </row>
    <row r="183" spans="1:2" x14ac:dyDescent="0.25">
      <c r="A183" s="5" t="s">
        <v>185</v>
      </c>
      <c r="B183" s="25">
        <v>-5866.4604584416629</v>
      </c>
    </row>
    <row r="184" spans="1:2" x14ac:dyDescent="0.25">
      <c r="A184" s="5" t="s">
        <v>130</v>
      </c>
      <c r="B184" s="25">
        <v>-43945.200095578315</v>
      </c>
    </row>
    <row r="185" spans="1:2" x14ac:dyDescent="0.25">
      <c r="A185" s="5" t="s">
        <v>7</v>
      </c>
      <c r="B185" s="25">
        <v>-10907.822288940964</v>
      </c>
    </row>
    <row r="186" spans="1:2" x14ac:dyDescent="0.25">
      <c r="A186" s="5" t="s">
        <v>377</v>
      </c>
      <c r="B186" s="25">
        <v>-372.21700167318983</v>
      </c>
    </row>
    <row r="187" spans="1:2" x14ac:dyDescent="0.25">
      <c r="A187" s="5" t="s">
        <v>82</v>
      </c>
      <c r="B187" s="25">
        <v>-7573.5228176873861</v>
      </c>
    </row>
    <row r="188" spans="1:2" x14ac:dyDescent="0.25">
      <c r="A188" s="5" t="s">
        <v>135</v>
      </c>
      <c r="B188" s="25">
        <v>-492.92888786727843</v>
      </c>
    </row>
    <row r="189" spans="1:2" x14ac:dyDescent="0.25">
      <c r="A189" s="5" t="s">
        <v>378</v>
      </c>
      <c r="B189" s="25">
        <v>0</v>
      </c>
    </row>
    <row r="190" spans="1:2" x14ac:dyDescent="0.25">
      <c r="A190" s="5" t="s">
        <v>156</v>
      </c>
      <c r="B190" s="25">
        <v>-8748.2866150410646</v>
      </c>
    </row>
    <row r="191" spans="1:2" x14ac:dyDescent="0.25">
      <c r="A191" s="5" t="s">
        <v>231</v>
      </c>
      <c r="B191" s="25">
        <v>-4690.5519669255737</v>
      </c>
    </row>
    <row r="192" spans="1:2" x14ac:dyDescent="0.25">
      <c r="A192" s="5" t="s">
        <v>157</v>
      </c>
      <c r="B192" s="25">
        <v>-7276.209421945995</v>
      </c>
    </row>
    <row r="193" spans="1:2" x14ac:dyDescent="0.25">
      <c r="A193" s="5" t="s">
        <v>186</v>
      </c>
      <c r="B193" s="25">
        <v>-5866.4604584416629</v>
      </c>
    </row>
    <row r="194" spans="1:2" x14ac:dyDescent="0.25">
      <c r="A194" s="5" t="s">
        <v>266</v>
      </c>
      <c r="B194" s="25">
        <v>-3459.6358246003988</v>
      </c>
    </row>
    <row r="195" spans="1:2" x14ac:dyDescent="0.25">
      <c r="A195" s="5" t="s">
        <v>240</v>
      </c>
      <c r="B195" s="25">
        <v>-3783.4224850365817</v>
      </c>
    </row>
    <row r="196" spans="1:2" x14ac:dyDescent="0.25">
      <c r="A196" s="5" t="s">
        <v>256</v>
      </c>
      <c r="B196" s="25">
        <v>-2010.4947677883563</v>
      </c>
    </row>
    <row r="197" spans="1:2" x14ac:dyDescent="0.25">
      <c r="A197" s="5" t="s">
        <v>99</v>
      </c>
      <c r="B197" s="25">
        <v>-5975.9258948140287</v>
      </c>
    </row>
    <row r="198" spans="1:2" x14ac:dyDescent="0.25">
      <c r="A198" s="5" t="s">
        <v>374</v>
      </c>
      <c r="B198" s="25">
        <v>-86.479212779901786</v>
      </c>
    </row>
    <row r="199" spans="1:2" x14ac:dyDescent="0.25">
      <c r="A199" s="5" t="s">
        <v>187</v>
      </c>
      <c r="B199" s="25">
        <v>0</v>
      </c>
    </row>
    <row r="200" spans="1:2" x14ac:dyDescent="0.25">
      <c r="A200" s="5" t="s">
        <v>465</v>
      </c>
      <c r="B200" s="25">
        <v>0</v>
      </c>
    </row>
    <row r="201" spans="1:2" x14ac:dyDescent="0.25">
      <c r="A201" s="5" t="s">
        <v>10</v>
      </c>
      <c r="B201" s="25">
        <v>-10659.104325680539</v>
      </c>
    </row>
    <row r="202" spans="1:2" x14ac:dyDescent="0.25">
      <c r="A202" s="5" t="s">
        <v>76</v>
      </c>
      <c r="B202" s="25">
        <v>-7491.5704804647185</v>
      </c>
    </row>
    <row r="203" spans="1:2" x14ac:dyDescent="0.25">
      <c r="A203" s="5" t="s">
        <v>267</v>
      </c>
      <c r="B203" s="25">
        <v>-1885.012190961015</v>
      </c>
    </row>
    <row r="204" spans="1:2" x14ac:dyDescent="0.25">
      <c r="A204" s="5" t="s">
        <v>268</v>
      </c>
      <c r="B204" s="25">
        <v>-2035.6400279264901</v>
      </c>
    </row>
    <row r="205" spans="1:2" x14ac:dyDescent="0.25">
      <c r="A205" s="5" t="s">
        <v>379</v>
      </c>
      <c r="B205" s="25">
        <v>-718.19749753381086</v>
      </c>
    </row>
    <row r="206" spans="1:2" x14ac:dyDescent="0.25">
      <c r="A206" s="5" t="s">
        <v>112</v>
      </c>
      <c r="B206" s="25">
        <v>0</v>
      </c>
    </row>
    <row r="207" spans="1:2" x14ac:dyDescent="0.25">
      <c r="A207" s="5" t="s">
        <v>17</v>
      </c>
      <c r="B207" s="25">
        <v>-7169.2797299339563</v>
      </c>
    </row>
    <row r="208" spans="1:2" x14ac:dyDescent="0.25">
      <c r="A208" s="5" t="s">
        <v>450</v>
      </c>
      <c r="B208" s="25">
        <v>-473.30215621748971</v>
      </c>
    </row>
    <row r="209" spans="1:2" x14ac:dyDescent="0.25">
      <c r="A209" s="5" t="s">
        <v>250</v>
      </c>
      <c r="B209" s="25">
        <v>-342.75102291091144</v>
      </c>
    </row>
    <row r="210" spans="1:2" x14ac:dyDescent="0.25">
      <c r="A210" s="5" t="s">
        <v>393</v>
      </c>
      <c r="B210" s="25">
        <v>-2869.7596744739508</v>
      </c>
    </row>
    <row r="211" spans="1:2" x14ac:dyDescent="0.25">
      <c r="A211" s="5" t="s">
        <v>380</v>
      </c>
      <c r="B211" s="25">
        <v>-372.21700167318983</v>
      </c>
    </row>
    <row r="212" spans="1:2" x14ac:dyDescent="0.25">
      <c r="A212" s="5" t="s">
        <v>132</v>
      </c>
      <c r="B212" s="25">
        <v>0</v>
      </c>
    </row>
    <row r="213" spans="1:2" x14ac:dyDescent="0.25">
      <c r="A213" s="5" t="s">
        <v>237</v>
      </c>
      <c r="B213" s="25">
        <v>-3239.4013997940019</v>
      </c>
    </row>
    <row r="214" spans="1:2" x14ac:dyDescent="0.25">
      <c r="A214" s="5" t="s">
        <v>433</v>
      </c>
      <c r="B214" s="25">
        <v>0</v>
      </c>
    </row>
    <row r="215" spans="1:2" x14ac:dyDescent="0.25">
      <c r="A215" s="5" t="s">
        <v>395</v>
      </c>
      <c r="B215" s="25">
        <v>-1418.7455280809127</v>
      </c>
    </row>
    <row r="216" spans="1:2" x14ac:dyDescent="0.25">
      <c r="A216" s="5" t="s">
        <v>188</v>
      </c>
      <c r="B216" s="25">
        <v>-13881.020777461568</v>
      </c>
    </row>
    <row r="217" spans="1:2" x14ac:dyDescent="0.25">
      <c r="A217" s="5" t="s">
        <v>50</v>
      </c>
      <c r="B217" s="25">
        <v>-7602.9093943657153</v>
      </c>
    </row>
    <row r="218" spans="1:2" x14ac:dyDescent="0.25">
      <c r="A218" s="5" t="s">
        <v>361</v>
      </c>
      <c r="B218" s="25">
        <v>-1846.9011216713923</v>
      </c>
    </row>
    <row r="219" spans="1:2" x14ac:dyDescent="0.25">
      <c r="A219" s="5" t="s">
        <v>430</v>
      </c>
      <c r="B219" s="25">
        <v>-181.4777671580743</v>
      </c>
    </row>
    <row r="220" spans="1:2" x14ac:dyDescent="0.25">
      <c r="A220" s="5" t="s">
        <v>189</v>
      </c>
      <c r="B220" s="25">
        <v>-5866.4604584416629</v>
      </c>
    </row>
    <row r="221" spans="1:2" x14ac:dyDescent="0.25">
      <c r="A221" s="5" t="s">
        <v>412</v>
      </c>
      <c r="B221" s="25">
        <v>0</v>
      </c>
    </row>
    <row r="222" spans="1:2" x14ac:dyDescent="0.25">
      <c r="A222" s="5" t="s">
        <v>216</v>
      </c>
      <c r="B222" s="25">
        <v>-321.98855113395211</v>
      </c>
    </row>
    <row r="223" spans="1:2" x14ac:dyDescent="0.25">
      <c r="A223" s="5" t="s">
        <v>11</v>
      </c>
      <c r="B223" s="25">
        <v>-9729.4020323038858</v>
      </c>
    </row>
    <row r="224" spans="1:2" x14ac:dyDescent="0.25">
      <c r="A224" s="5" t="s">
        <v>222</v>
      </c>
      <c r="B224" s="25">
        <v>-5866.4604584416629</v>
      </c>
    </row>
    <row r="225" spans="1:2" x14ac:dyDescent="0.25">
      <c r="A225" s="5" t="s">
        <v>270</v>
      </c>
      <c r="B225" s="25">
        <v>-3534.0815176376514</v>
      </c>
    </row>
    <row r="226" spans="1:2" x14ac:dyDescent="0.25">
      <c r="A226" s="5" t="s">
        <v>3</v>
      </c>
      <c r="B226" s="25">
        <v>-10907.822288940964</v>
      </c>
    </row>
    <row r="227" spans="1:2" x14ac:dyDescent="0.25">
      <c r="A227" s="5" t="s">
        <v>440</v>
      </c>
      <c r="B227" s="25">
        <v>0</v>
      </c>
    </row>
    <row r="228" spans="1:2" x14ac:dyDescent="0.25">
      <c r="A228" s="5" t="s">
        <v>257</v>
      </c>
      <c r="B228" s="25">
        <v>-2035.6400279264901</v>
      </c>
    </row>
    <row r="229" spans="1:2" x14ac:dyDescent="0.25">
      <c r="A229" s="5" t="s">
        <v>71</v>
      </c>
      <c r="B229" s="25">
        <v>-6277.1538110382935</v>
      </c>
    </row>
    <row r="230" spans="1:2" x14ac:dyDescent="0.25">
      <c r="A230" s="5" t="s">
        <v>65</v>
      </c>
      <c r="B230" s="25">
        <v>-6603.3615977528125</v>
      </c>
    </row>
    <row r="231" spans="1:2" x14ac:dyDescent="0.25">
      <c r="A231" s="5" t="s">
        <v>413</v>
      </c>
      <c r="B231" s="25">
        <v>-602.63125620341339</v>
      </c>
    </row>
    <row r="232" spans="1:2" x14ac:dyDescent="0.25">
      <c r="A232" s="5" t="s">
        <v>69</v>
      </c>
      <c r="B232" s="25">
        <v>-5796.5240637268516</v>
      </c>
    </row>
    <row r="233" spans="1:2" x14ac:dyDescent="0.25">
      <c r="A233" s="5" t="s">
        <v>19</v>
      </c>
      <c r="B233" s="25">
        <v>0</v>
      </c>
    </row>
    <row r="234" spans="1:2" x14ac:dyDescent="0.25">
      <c r="A234" s="5" t="s">
        <v>5</v>
      </c>
      <c r="B234" s="25">
        <v>-6795.7614761941586</v>
      </c>
    </row>
    <row r="235" spans="1:2" x14ac:dyDescent="0.25">
      <c r="A235" s="5" t="s">
        <v>190</v>
      </c>
      <c r="B235" s="25">
        <v>-181.4777671580743</v>
      </c>
    </row>
    <row r="236" spans="1:2" x14ac:dyDescent="0.25">
      <c r="A236" s="5" t="s">
        <v>497</v>
      </c>
      <c r="B236" s="25">
        <v>-429.44061146910894</v>
      </c>
    </row>
    <row r="237" spans="1:2" x14ac:dyDescent="0.25">
      <c r="A237" s="5" t="s">
        <v>365</v>
      </c>
      <c r="B237" s="25">
        <v>0</v>
      </c>
    </row>
    <row r="238" spans="1:2" x14ac:dyDescent="0.25">
      <c r="A238" s="5" t="s">
        <v>362</v>
      </c>
      <c r="B238" s="25">
        <v>-1330.6935455213131</v>
      </c>
    </row>
    <row r="239" spans="1:2" x14ac:dyDescent="0.25">
      <c r="A239" s="5" t="s">
        <v>269</v>
      </c>
      <c r="B239" s="25">
        <v>-3144.6990285386237</v>
      </c>
    </row>
    <row r="240" spans="1:2" x14ac:dyDescent="0.25">
      <c r="A240" s="5" t="s">
        <v>398</v>
      </c>
      <c r="B240" s="25">
        <v>-181.4777671580743</v>
      </c>
    </row>
    <row r="241" spans="1:2" x14ac:dyDescent="0.25">
      <c r="A241" s="5" t="s">
        <v>273</v>
      </c>
      <c r="B241" s="25">
        <v>-2155.6653494865959</v>
      </c>
    </row>
    <row r="242" spans="1:2" x14ac:dyDescent="0.25">
      <c r="A242" s="5" t="s">
        <v>102</v>
      </c>
      <c r="B242" s="25">
        <v>-2155.6653494865959</v>
      </c>
    </row>
    <row r="243" spans="1:2" x14ac:dyDescent="0.25">
      <c r="A243" s="5" t="s">
        <v>85</v>
      </c>
      <c r="B243" s="25">
        <v>-5839.2939782478916</v>
      </c>
    </row>
    <row r="244" spans="1:2" x14ac:dyDescent="0.25">
      <c r="A244" s="5" t="s">
        <v>404</v>
      </c>
      <c r="B244" s="25">
        <v>-957.0341032628827</v>
      </c>
    </row>
    <row r="245" spans="1:2" x14ac:dyDescent="0.25">
      <c r="A245" s="5" t="s">
        <v>191</v>
      </c>
      <c r="B245" s="25">
        <v>-2791.8464719857297</v>
      </c>
    </row>
    <row r="246" spans="1:2" x14ac:dyDescent="0.25">
      <c r="A246" s="5" t="s">
        <v>439</v>
      </c>
      <c r="B246" s="25">
        <v>-2003.9183452613031</v>
      </c>
    </row>
    <row r="247" spans="1:2" x14ac:dyDescent="0.25">
      <c r="A247" s="5" t="s">
        <v>59</v>
      </c>
      <c r="B247" s="25">
        <v>-6623.7054812999886</v>
      </c>
    </row>
    <row r="248" spans="1:2" x14ac:dyDescent="0.25">
      <c r="A248" s="5" t="s">
        <v>414</v>
      </c>
      <c r="B248" s="25">
        <v>-181.4777671580743</v>
      </c>
    </row>
    <row r="249" spans="1:2" x14ac:dyDescent="0.25">
      <c r="A249" s="5" t="s">
        <v>131</v>
      </c>
      <c r="B249" s="25">
        <v>-39672.818640512698</v>
      </c>
    </row>
    <row r="250" spans="1:2" x14ac:dyDescent="0.25">
      <c r="A250" s="5" t="s">
        <v>212</v>
      </c>
      <c r="B250" s="25">
        <v>0</v>
      </c>
    </row>
    <row r="251" spans="1:2" x14ac:dyDescent="0.25">
      <c r="A251" s="5" t="s">
        <v>6</v>
      </c>
      <c r="B251" s="25">
        <v>-10804.200851401354</v>
      </c>
    </row>
    <row r="252" spans="1:2" x14ac:dyDescent="0.25">
      <c r="A252" s="5" t="s">
        <v>381</v>
      </c>
      <c r="B252" s="25">
        <v>0</v>
      </c>
    </row>
    <row r="253" spans="1:2" x14ac:dyDescent="0.25">
      <c r="A253" s="5" t="s">
        <v>192</v>
      </c>
      <c r="B253" s="25">
        <v>-41291.169449494191</v>
      </c>
    </row>
    <row r="254" spans="1:2" x14ac:dyDescent="0.25">
      <c r="A254" s="5" t="s">
        <v>106</v>
      </c>
      <c r="B254" s="25">
        <v>-5866.4604584416629</v>
      </c>
    </row>
    <row r="255" spans="1:2" x14ac:dyDescent="0.25">
      <c r="A255" s="5" t="s">
        <v>368</v>
      </c>
      <c r="B255" s="25">
        <v>-105.92351768602758</v>
      </c>
    </row>
    <row r="256" spans="1:2" x14ac:dyDescent="0.25">
      <c r="A256" s="5" t="s">
        <v>382</v>
      </c>
      <c r="B256" s="25">
        <v>0</v>
      </c>
    </row>
    <row r="257" spans="1:2" x14ac:dyDescent="0.25">
      <c r="A257" s="5" t="s">
        <v>431</v>
      </c>
      <c r="B257" s="25">
        <v>0</v>
      </c>
    </row>
    <row r="258" spans="1:2" x14ac:dyDescent="0.25">
      <c r="A258" s="5" t="s">
        <v>348</v>
      </c>
      <c r="B258" s="25">
        <v>0</v>
      </c>
    </row>
    <row r="259" spans="1:2" x14ac:dyDescent="0.25">
      <c r="A259" s="5" t="s">
        <v>193</v>
      </c>
      <c r="B259" s="25">
        <v>-4062.9509659856017</v>
      </c>
    </row>
    <row r="260" spans="1:2" x14ac:dyDescent="0.25">
      <c r="A260" s="5" t="s">
        <v>364</v>
      </c>
      <c r="B260" s="25">
        <v>0</v>
      </c>
    </row>
    <row r="261" spans="1:2" x14ac:dyDescent="0.25">
      <c r="A261" s="5" t="s">
        <v>16</v>
      </c>
      <c r="B261" s="25">
        <v>-9745.3091590949862</v>
      </c>
    </row>
    <row r="262" spans="1:2" x14ac:dyDescent="0.25">
      <c r="A262" s="5" t="s">
        <v>423</v>
      </c>
      <c r="B262" s="25">
        <v>-957.0341032628827</v>
      </c>
    </row>
    <row r="263" spans="1:2" x14ac:dyDescent="0.25">
      <c r="A263" s="5" t="s">
        <v>159</v>
      </c>
      <c r="B263" s="25">
        <v>-2837.8158649726247</v>
      </c>
    </row>
    <row r="264" spans="1:2" x14ac:dyDescent="0.25">
      <c r="A264" s="5" t="s">
        <v>107</v>
      </c>
      <c r="B264" s="25">
        <v>-5866.4604584416629</v>
      </c>
    </row>
    <row r="265" spans="1:2" x14ac:dyDescent="0.25">
      <c r="A265" s="5" t="s">
        <v>194</v>
      </c>
      <c r="B265" s="25">
        <v>-5772.3558933811892</v>
      </c>
    </row>
    <row r="266" spans="1:2" x14ac:dyDescent="0.25">
      <c r="A266" s="5" t="s">
        <v>405</v>
      </c>
      <c r="B266" s="25">
        <v>0</v>
      </c>
    </row>
    <row r="267" spans="1:2" x14ac:dyDescent="0.25">
      <c r="A267" s="5" t="s">
        <v>160</v>
      </c>
      <c r="B267" s="25">
        <v>0</v>
      </c>
    </row>
    <row r="268" spans="1:2" x14ac:dyDescent="0.25">
      <c r="A268" s="5" t="s">
        <v>84</v>
      </c>
      <c r="B268" s="25">
        <v>-5975.9258948140287</v>
      </c>
    </row>
    <row r="269" spans="1:2" x14ac:dyDescent="0.25">
      <c r="A269" s="5" t="s">
        <v>77</v>
      </c>
      <c r="B269" s="25">
        <v>-8824.7843155358805</v>
      </c>
    </row>
    <row r="270" spans="1:2" x14ac:dyDescent="0.25">
      <c r="A270" s="5" t="s">
        <v>200</v>
      </c>
      <c r="B270" s="25">
        <v>-6379.235042969286</v>
      </c>
    </row>
    <row r="271" spans="1:2" x14ac:dyDescent="0.25">
      <c r="A271" s="5" t="s">
        <v>399</v>
      </c>
      <c r="B271" s="25">
        <v>0</v>
      </c>
    </row>
    <row r="272" spans="1:2" x14ac:dyDescent="0.25">
      <c r="A272" s="5" t="s">
        <v>498</v>
      </c>
      <c r="B272" s="25">
        <v>-3117.0919009901886</v>
      </c>
    </row>
    <row r="273" spans="1:2" x14ac:dyDescent="0.25">
      <c r="A273" s="5" t="s">
        <v>126</v>
      </c>
      <c r="B273" s="25">
        <v>-43945.200095578315</v>
      </c>
    </row>
    <row r="274" spans="1:2" x14ac:dyDescent="0.25">
      <c r="A274" s="5" t="s">
        <v>129</v>
      </c>
      <c r="B274" s="25">
        <v>-43945.200095578315</v>
      </c>
    </row>
    <row r="275" spans="1:2" x14ac:dyDescent="0.25">
      <c r="A275" s="5" t="s">
        <v>383</v>
      </c>
      <c r="B275" s="25">
        <v>0</v>
      </c>
    </row>
    <row r="276" spans="1:2" x14ac:dyDescent="0.25">
      <c r="A276" s="5" t="s">
        <v>4</v>
      </c>
      <c r="B276" s="25">
        <v>0</v>
      </c>
    </row>
    <row r="277" spans="1:2" x14ac:dyDescent="0.25">
      <c r="A277" s="5" t="s">
        <v>455</v>
      </c>
      <c r="B277" s="25">
        <v>0</v>
      </c>
    </row>
    <row r="278" spans="1:2" x14ac:dyDescent="0.25">
      <c r="A278" s="5" t="s">
        <v>415</v>
      </c>
      <c r="B278" s="25">
        <v>-1604.7798759282553</v>
      </c>
    </row>
    <row r="279" spans="1:2" x14ac:dyDescent="0.25">
      <c r="A279" s="5" t="s">
        <v>406</v>
      </c>
      <c r="B279" s="25">
        <v>-86.479212779901786</v>
      </c>
    </row>
    <row r="280" spans="1:2" x14ac:dyDescent="0.25">
      <c r="A280" s="5" t="s">
        <v>432</v>
      </c>
      <c r="B280" s="25">
        <v>0</v>
      </c>
    </row>
    <row r="281" spans="1:2" x14ac:dyDescent="0.25">
      <c r="A281" s="5" t="s">
        <v>421</v>
      </c>
      <c r="B281" s="25">
        <v>0</v>
      </c>
    </row>
    <row r="282" spans="1:2" x14ac:dyDescent="0.25">
      <c r="A282" s="5" t="s">
        <v>83</v>
      </c>
      <c r="B282" s="25">
        <v>-5975.9258948140287</v>
      </c>
    </row>
    <row r="283" spans="1:2" x14ac:dyDescent="0.25">
      <c r="A283" s="5" t="s">
        <v>52</v>
      </c>
      <c r="B283" s="25">
        <v>-7084.1779546160315</v>
      </c>
    </row>
    <row r="284" spans="1:2" x14ac:dyDescent="0.25">
      <c r="A284" s="5" t="s">
        <v>58</v>
      </c>
      <c r="B284" s="25">
        <v>-42696.488183067217</v>
      </c>
    </row>
    <row r="285" spans="1:2" x14ac:dyDescent="0.25">
      <c r="A285" s="5" t="s">
        <v>195</v>
      </c>
      <c r="B285" s="25">
        <v>-2155.6653494865959</v>
      </c>
    </row>
    <row r="286" spans="1:2" x14ac:dyDescent="0.25">
      <c r="A286" s="5" t="s">
        <v>63</v>
      </c>
      <c r="B286" s="25">
        <v>-4981.2901497447838</v>
      </c>
    </row>
    <row r="287" spans="1:2" x14ac:dyDescent="0.25">
      <c r="A287" s="5" t="s">
        <v>384</v>
      </c>
      <c r="B287" s="25">
        <v>0</v>
      </c>
    </row>
    <row r="288" spans="1:2" x14ac:dyDescent="0.25">
      <c r="A288" s="5" t="s">
        <v>196</v>
      </c>
      <c r="B288" s="25">
        <v>-5866.4604584416629</v>
      </c>
    </row>
    <row r="289" spans="1:2" x14ac:dyDescent="0.25">
      <c r="A289" s="5" t="s">
        <v>375</v>
      </c>
      <c r="B289" s="25">
        <v>-372.21700167318983</v>
      </c>
    </row>
    <row r="290" spans="1:2" x14ac:dyDescent="0.25">
      <c r="A290" s="5" t="s">
        <v>140</v>
      </c>
      <c r="B290" s="25">
        <v>-43945.200095578315</v>
      </c>
    </row>
    <row r="291" spans="1:2" x14ac:dyDescent="0.25">
      <c r="A291" s="5" t="s">
        <v>369</v>
      </c>
      <c r="B291" s="25">
        <v>0</v>
      </c>
    </row>
    <row r="292" spans="1:2" x14ac:dyDescent="0.25">
      <c r="A292" s="5" t="s">
        <v>2</v>
      </c>
      <c r="B292" s="25">
        <v>-5866.4604584416629</v>
      </c>
    </row>
    <row r="293" spans="1:2" x14ac:dyDescent="0.25">
      <c r="A293" s="5" t="s">
        <v>236</v>
      </c>
      <c r="B293" s="25">
        <v>-578.71335129819317</v>
      </c>
    </row>
    <row r="294" spans="1:2" x14ac:dyDescent="0.25">
      <c r="A294" s="5" t="s">
        <v>161</v>
      </c>
      <c r="B294" s="25">
        <v>-268.85637491397915</v>
      </c>
    </row>
    <row r="295" spans="1:2" x14ac:dyDescent="0.25">
      <c r="A295" s="5" t="s">
        <v>108</v>
      </c>
      <c r="B295" s="25">
        <v>-5866.4604584416629</v>
      </c>
    </row>
    <row r="296" spans="1:2" x14ac:dyDescent="0.25">
      <c r="A296" s="5" t="s">
        <v>162</v>
      </c>
      <c r="B296" s="25">
        <v>-7309.7682799148679</v>
      </c>
    </row>
    <row r="297" spans="1:2" x14ac:dyDescent="0.25">
      <c r="A297" s="5" t="s">
        <v>18</v>
      </c>
      <c r="B297" s="25">
        <v>-9565.2801804294377</v>
      </c>
    </row>
    <row r="298" spans="1:2" x14ac:dyDescent="0.25">
      <c r="A298" s="5" t="s">
        <v>13</v>
      </c>
      <c r="B298" s="25">
        <v>-9389.951391196335</v>
      </c>
    </row>
    <row r="299" spans="1:2" x14ac:dyDescent="0.25">
      <c r="A299" s="5" t="s">
        <v>79</v>
      </c>
      <c r="B299" s="25">
        <v>-7816.0578777940809</v>
      </c>
    </row>
    <row r="300" spans="1:2" x14ac:dyDescent="0.25">
      <c r="A300" s="5" t="s">
        <v>197</v>
      </c>
      <c r="B300" s="25">
        <v>-5866.4604584416629</v>
      </c>
    </row>
    <row r="301" spans="1:2" x14ac:dyDescent="0.25">
      <c r="A301" s="5" t="s">
        <v>88</v>
      </c>
      <c r="B301" s="25">
        <v>-8393.8859462747969</v>
      </c>
    </row>
    <row r="302" spans="1:2" x14ac:dyDescent="0.25">
      <c r="A302" s="5" t="s">
        <v>67</v>
      </c>
      <c r="B302" s="25">
        <v>-5938.3136542416414</v>
      </c>
    </row>
    <row r="303" spans="1:2" x14ac:dyDescent="0.25">
      <c r="A303" s="5" t="s">
        <v>230</v>
      </c>
      <c r="B303" s="25">
        <v>0</v>
      </c>
    </row>
    <row r="304" spans="1:2" x14ac:dyDescent="0.25">
      <c r="A304" s="5" t="s">
        <v>198</v>
      </c>
      <c r="B304" s="25">
        <v>-5866.4604584416629</v>
      </c>
    </row>
    <row r="305" spans="1:2" x14ac:dyDescent="0.25">
      <c r="A305" s="5" t="s">
        <v>464</v>
      </c>
      <c r="B305" s="25">
        <v>0</v>
      </c>
    </row>
    <row r="306" spans="1:2" x14ac:dyDescent="0.25">
      <c r="A306" s="5" t="s">
        <v>258</v>
      </c>
      <c r="B306" s="25">
        <v>-3318.8094219253458</v>
      </c>
    </row>
    <row r="307" spans="1:2" x14ac:dyDescent="0.25">
      <c r="A307" s="5" t="s">
        <v>201</v>
      </c>
      <c r="B307" s="25">
        <v>-6412.7939009381589</v>
      </c>
    </row>
    <row r="308" spans="1:2" x14ac:dyDescent="0.25">
      <c r="A308" s="5" t="s">
        <v>500</v>
      </c>
      <c r="B308" s="25">
        <v>-253.16689204885171</v>
      </c>
    </row>
    <row r="309" spans="1:2" x14ac:dyDescent="0.25">
      <c r="A309" s="5" t="s">
        <v>422</v>
      </c>
      <c r="B309" s="25">
        <v>0</v>
      </c>
    </row>
    <row r="310" spans="1:2" x14ac:dyDescent="0.25">
      <c r="A310" s="5" t="s">
        <v>224</v>
      </c>
      <c r="B310" s="25">
        <v>-5866.4604584416629</v>
      </c>
    </row>
    <row r="311" spans="1:2" x14ac:dyDescent="0.25">
      <c r="A311" s="5" t="s">
        <v>128</v>
      </c>
      <c r="B311" s="25">
        <v>-43945.200095578315</v>
      </c>
    </row>
    <row r="312" spans="1:2" x14ac:dyDescent="0.25">
      <c r="A312" s="5" t="s">
        <v>448</v>
      </c>
      <c r="B312" s="25">
        <v>-64.767757215096097</v>
      </c>
    </row>
    <row r="313" spans="1:2" x14ac:dyDescent="0.25">
      <c r="A313" s="5" t="s">
        <v>416</v>
      </c>
      <c r="B313" s="25">
        <v>0</v>
      </c>
    </row>
    <row r="314" spans="1:2" x14ac:dyDescent="0.25">
      <c r="A314" s="5" t="s">
        <v>223</v>
      </c>
      <c r="B314" s="25">
        <v>-5866.4604584416629</v>
      </c>
    </row>
    <row r="315" spans="1:2" x14ac:dyDescent="0.25">
      <c r="A315" s="5" t="s">
        <v>252</v>
      </c>
      <c r="B315" s="25">
        <v>-254.17774467265389</v>
      </c>
    </row>
    <row r="316" spans="1:2" x14ac:dyDescent="0.25">
      <c r="A316" s="5" t="s">
        <v>271</v>
      </c>
      <c r="B316" s="25">
        <v>-2035.6400279264901</v>
      </c>
    </row>
    <row r="317" spans="1:2" x14ac:dyDescent="0.25">
      <c r="A317" s="5" t="s">
        <v>217</v>
      </c>
      <c r="B317" s="25">
        <v>-5866.4604584416629</v>
      </c>
    </row>
    <row r="318" spans="1:2" x14ac:dyDescent="0.25">
      <c r="A318" s="5" t="s">
        <v>251</v>
      </c>
      <c r="B318" s="25">
        <v>-276.40122107016839</v>
      </c>
    </row>
    <row r="319" spans="1:2" x14ac:dyDescent="0.25">
      <c r="A319" s="5" t="s">
        <v>229</v>
      </c>
      <c r="B319" s="25">
        <v>-5321.1774538294885</v>
      </c>
    </row>
    <row r="320" spans="1:2" x14ac:dyDescent="0.25">
      <c r="A320" s="5" t="s">
        <v>417</v>
      </c>
      <c r="B320" s="25">
        <v>0</v>
      </c>
    </row>
    <row r="321" spans="1:2" x14ac:dyDescent="0.25">
      <c r="A321" s="5" t="s">
        <v>199</v>
      </c>
      <c r="B321" s="25">
        <v>-5866.4604584416629</v>
      </c>
    </row>
    <row r="322" spans="1:2" x14ac:dyDescent="0.25">
      <c r="A322" s="5" t="s">
        <v>66</v>
      </c>
      <c r="B322" s="25">
        <v>-7816.0578777940809</v>
      </c>
    </row>
    <row r="323" spans="1:2" x14ac:dyDescent="0.25">
      <c r="A323" s="5" t="s">
        <v>452</v>
      </c>
      <c r="B323" s="25">
        <v>0</v>
      </c>
    </row>
    <row r="324" spans="1:2" x14ac:dyDescent="0.25">
      <c r="A324" s="5" t="s">
        <v>92</v>
      </c>
      <c r="B324" s="25">
        <v>-5975.9258948140287</v>
      </c>
    </row>
    <row r="325" spans="1:2" x14ac:dyDescent="0.25">
      <c r="A325" s="5" t="s">
        <v>95</v>
      </c>
      <c r="B325" s="25">
        <v>-5808.1640800821751</v>
      </c>
    </row>
    <row r="326" spans="1:2" x14ac:dyDescent="0.25">
      <c r="A326" s="5" t="s">
        <v>394</v>
      </c>
      <c r="B326" s="25">
        <v>-1700.4616388544382</v>
      </c>
    </row>
    <row r="327" spans="1:2" x14ac:dyDescent="0.25">
      <c r="A327" s="5" t="s">
        <v>151</v>
      </c>
      <c r="B327" s="25">
        <v>-14484.967130036333</v>
      </c>
    </row>
    <row r="328" spans="1:2" x14ac:dyDescent="0.25">
      <c r="A328" s="5" t="s">
        <v>158</v>
      </c>
      <c r="B328" s="25">
        <v>-41931.496585021356</v>
      </c>
    </row>
    <row r="329" spans="1:2" x14ac:dyDescent="0.25">
      <c r="A329" s="5" t="s">
        <v>8</v>
      </c>
      <c r="B329" s="25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9888A-F0C0-4730-9B8D-53FE649FA86F}">
  <sheetPr codeName="Planilha14"/>
  <dimension ref="A2:H87"/>
  <sheetViews>
    <sheetView workbookViewId="0">
      <selection activeCell="E10" sqref="E10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16384" width="9.1796875" style="1"/>
  </cols>
  <sheetData>
    <row r="2" spans="1:8" ht="15" customHeight="1" x14ac:dyDescent="0.3">
      <c r="B2" s="2" t="str">
        <f>Índice!A8</f>
        <v>MÊS DE COMPETÊNCIA: Março de 2024</v>
      </c>
      <c r="C2" s="3"/>
      <c r="D2" s="3"/>
      <c r="H2" s="3"/>
    </row>
    <row r="3" spans="1:8" ht="15" customHeight="1" x14ac:dyDescent="0.3">
      <c r="B3" s="2" t="str">
        <f>Índice!A9</f>
        <v>MÊS DE DISTRIBUIÇÃO: Maio de 2024</v>
      </c>
      <c r="C3" s="3"/>
      <c r="D3" s="3"/>
      <c r="H3" s="3"/>
    </row>
    <row r="5" spans="1:8" ht="13" x14ac:dyDescent="0.3">
      <c r="A5" s="2" t="s">
        <v>591</v>
      </c>
    </row>
    <row r="6" spans="1:8" x14ac:dyDescent="0.25">
      <c r="A6" s="1" t="s">
        <v>599</v>
      </c>
    </row>
    <row r="8" spans="1:8" ht="13" x14ac:dyDescent="0.3">
      <c r="A8" s="4" t="s">
        <v>1</v>
      </c>
      <c r="B8" s="6" t="s">
        <v>584</v>
      </c>
    </row>
    <row r="9" spans="1:8" x14ac:dyDescent="0.25">
      <c r="A9" s="10" t="s">
        <v>515</v>
      </c>
      <c r="B9" s="30">
        <v>1032366.5601049269</v>
      </c>
    </row>
    <row r="10" spans="1:8" x14ac:dyDescent="0.25">
      <c r="A10" s="5" t="s">
        <v>143</v>
      </c>
      <c r="B10" s="25">
        <v>-12248.138123794786</v>
      </c>
    </row>
    <row r="11" spans="1:8" x14ac:dyDescent="0.25">
      <c r="A11" s="5" t="s">
        <v>163</v>
      </c>
      <c r="B11" s="25">
        <v>0</v>
      </c>
    </row>
    <row r="12" spans="1:8" x14ac:dyDescent="0.25">
      <c r="A12" s="5" t="s">
        <v>103</v>
      </c>
      <c r="B12" s="25">
        <v>-22233.720516196991</v>
      </c>
    </row>
    <row r="13" spans="1:8" x14ac:dyDescent="0.25">
      <c r="A13" s="5" t="s">
        <v>138</v>
      </c>
      <c r="B13" s="25">
        <v>-34976.306932315638</v>
      </c>
    </row>
    <row r="14" spans="1:8" x14ac:dyDescent="0.25">
      <c r="A14" s="5" t="s">
        <v>96</v>
      </c>
      <c r="B14" s="25">
        <v>-34976.306932315638</v>
      </c>
    </row>
    <row r="15" spans="1:8" x14ac:dyDescent="0.25">
      <c r="A15" s="5" t="s">
        <v>144</v>
      </c>
      <c r="B15" s="25">
        <v>-21777.97008215958</v>
      </c>
    </row>
    <row r="16" spans="1:8" x14ac:dyDescent="0.25">
      <c r="A16" s="5" t="s">
        <v>74</v>
      </c>
      <c r="B16" s="25">
        <v>-9148.1003694526644</v>
      </c>
    </row>
    <row r="17" spans="1:2" x14ac:dyDescent="0.25">
      <c r="A17" s="5" t="s">
        <v>119</v>
      </c>
      <c r="B17" s="25">
        <v>-21777.97008215958</v>
      </c>
    </row>
    <row r="18" spans="1:2" x14ac:dyDescent="0.25">
      <c r="A18" s="5" t="s">
        <v>457</v>
      </c>
      <c r="B18" s="25">
        <v>0</v>
      </c>
    </row>
    <row r="19" spans="1:2" x14ac:dyDescent="0.25">
      <c r="A19" s="5" t="s">
        <v>210</v>
      </c>
      <c r="B19" s="25">
        <v>-21777.97008215958</v>
      </c>
    </row>
    <row r="20" spans="1:2" x14ac:dyDescent="0.25">
      <c r="A20" s="5" t="s">
        <v>145</v>
      </c>
      <c r="B20" s="25">
        <v>-4354.2400796085421</v>
      </c>
    </row>
    <row r="21" spans="1:2" x14ac:dyDescent="0.25">
      <c r="A21" s="5" t="s">
        <v>139</v>
      </c>
      <c r="B21" s="25">
        <v>-18641.184800246854</v>
      </c>
    </row>
    <row r="22" spans="1:2" x14ac:dyDescent="0.25">
      <c r="A22" s="5" t="s">
        <v>146</v>
      </c>
      <c r="B22" s="25">
        <v>-34976.306932315638</v>
      </c>
    </row>
    <row r="23" spans="1:2" x14ac:dyDescent="0.25">
      <c r="A23" s="5" t="s">
        <v>87</v>
      </c>
      <c r="B23" s="25">
        <v>-1121.767486289212</v>
      </c>
    </row>
    <row r="24" spans="1:2" x14ac:dyDescent="0.25">
      <c r="A24" s="5" t="s">
        <v>147</v>
      </c>
      <c r="B24" s="25">
        <v>-982.28404692063077</v>
      </c>
    </row>
    <row r="25" spans="1:2" x14ac:dyDescent="0.25">
      <c r="A25" s="5" t="s">
        <v>64</v>
      </c>
      <c r="B25" s="25">
        <v>0</v>
      </c>
    </row>
    <row r="26" spans="1:2" x14ac:dyDescent="0.25">
      <c r="A26" s="5" t="s">
        <v>94</v>
      </c>
      <c r="B26" s="25">
        <v>-34046.263294634875</v>
      </c>
    </row>
    <row r="27" spans="1:2" x14ac:dyDescent="0.25">
      <c r="A27" s="5" t="s">
        <v>148</v>
      </c>
      <c r="B27" s="25">
        <v>-6167.5931652972577</v>
      </c>
    </row>
    <row r="28" spans="1:2" x14ac:dyDescent="0.25">
      <c r="A28" s="5" t="s">
        <v>149</v>
      </c>
      <c r="B28" s="25">
        <v>-1792.5166539267905</v>
      </c>
    </row>
    <row r="29" spans="1:2" x14ac:dyDescent="0.25">
      <c r="A29" s="5" t="s">
        <v>90</v>
      </c>
      <c r="B29" s="25">
        <v>-20722.600882905444</v>
      </c>
    </row>
    <row r="30" spans="1:2" x14ac:dyDescent="0.25">
      <c r="A30" s="5" t="s">
        <v>150</v>
      </c>
      <c r="B30" s="25">
        <v>-2936.4299293742374</v>
      </c>
    </row>
    <row r="31" spans="1:2" x14ac:dyDescent="0.25">
      <c r="A31" s="5" t="s">
        <v>70</v>
      </c>
      <c r="B31" s="25">
        <v>-14303.107989372305</v>
      </c>
    </row>
    <row r="32" spans="1:2" x14ac:dyDescent="0.25">
      <c r="A32" s="5" t="s">
        <v>101</v>
      </c>
      <c r="B32" s="25">
        <v>0</v>
      </c>
    </row>
    <row r="33" spans="1:2" x14ac:dyDescent="0.25">
      <c r="A33" s="5" t="s">
        <v>141</v>
      </c>
      <c r="B33" s="25">
        <v>-20460.144365241053</v>
      </c>
    </row>
    <row r="34" spans="1:2" x14ac:dyDescent="0.25">
      <c r="A34" s="5" t="s">
        <v>9</v>
      </c>
      <c r="B34" s="25">
        <v>-3271.6939513498291</v>
      </c>
    </row>
    <row r="35" spans="1:2" x14ac:dyDescent="0.25">
      <c r="A35" s="5" t="s">
        <v>152</v>
      </c>
      <c r="B35" s="25">
        <v>0</v>
      </c>
    </row>
    <row r="36" spans="1:2" x14ac:dyDescent="0.25">
      <c r="A36" s="5" t="s">
        <v>124</v>
      </c>
      <c r="B36" s="25">
        <v>-7470.8654052360189</v>
      </c>
    </row>
    <row r="37" spans="1:2" x14ac:dyDescent="0.25">
      <c r="A37" s="5" t="s">
        <v>153</v>
      </c>
      <c r="B37" s="25">
        <v>-2028.5538005139069</v>
      </c>
    </row>
    <row r="38" spans="1:2" x14ac:dyDescent="0.25">
      <c r="A38" s="5" t="s">
        <v>451</v>
      </c>
      <c r="B38" s="25">
        <v>0</v>
      </c>
    </row>
    <row r="39" spans="1:2" x14ac:dyDescent="0.25">
      <c r="A39" s="5" t="s">
        <v>73</v>
      </c>
      <c r="B39" s="25">
        <v>-2220.5907187237185</v>
      </c>
    </row>
    <row r="40" spans="1:2" x14ac:dyDescent="0.25">
      <c r="A40" s="5" t="s">
        <v>449</v>
      </c>
      <c r="B40" s="25">
        <v>-20598.901162661412</v>
      </c>
    </row>
    <row r="41" spans="1:2" x14ac:dyDescent="0.25">
      <c r="A41" s="5" t="s">
        <v>154</v>
      </c>
      <c r="B41" s="25">
        <v>-11675.8212598671</v>
      </c>
    </row>
    <row r="42" spans="1:2" x14ac:dyDescent="0.25">
      <c r="A42" s="5" t="s">
        <v>86</v>
      </c>
      <c r="B42" s="25">
        <v>-9148.1003694526644</v>
      </c>
    </row>
    <row r="43" spans="1:2" x14ac:dyDescent="0.25">
      <c r="A43" s="5" t="s">
        <v>155</v>
      </c>
      <c r="B43" s="25">
        <v>-1041.7788150647564</v>
      </c>
    </row>
    <row r="44" spans="1:2" x14ac:dyDescent="0.25">
      <c r="A44" s="5" t="s">
        <v>80</v>
      </c>
      <c r="B44" s="25">
        <v>-1792.5166539267905</v>
      </c>
    </row>
    <row r="45" spans="1:2" x14ac:dyDescent="0.25">
      <c r="A45" s="5" t="s">
        <v>125</v>
      </c>
      <c r="B45" s="25">
        <v>-34976.306932315638</v>
      </c>
    </row>
    <row r="46" spans="1:2" x14ac:dyDescent="0.25">
      <c r="A46" s="5" t="s">
        <v>137</v>
      </c>
      <c r="B46" s="25">
        <v>-34976.306932315638</v>
      </c>
    </row>
    <row r="47" spans="1:2" x14ac:dyDescent="0.25">
      <c r="A47" s="5" t="s">
        <v>68</v>
      </c>
      <c r="B47" s="25">
        <v>-12603.441686226884</v>
      </c>
    </row>
    <row r="48" spans="1:2" x14ac:dyDescent="0.25">
      <c r="A48" s="5" t="s">
        <v>91</v>
      </c>
      <c r="B48" s="25">
        <v>-34976.306932315638</v>
      </c>
    </row>
    <row r="49" spans="1:2" x14ac:dyDescent="0.25">
      <c r="A49" s="5" t="s">
        <v>130</v>
      </c>
      <c r="B49" s="25">
        <v>-34976.306932315638</v>
      </c>
    </row>
    <row r="50" spans="1:2" x14ac:dyDescent="0.25">
      <c r="A50" s="5" t="s">
        <v>82</v>
      </c>
      <c r="B50" s="25">
        <v>-34628.74930676262</v>
      </c>
    </row>
    <row r="51" spans="1:2" x14ac:dyDescent="0.25">
      <c r="A51" s="5" t="s">
        <v>156</v>
      </c>
      <c r="B51" s="25">
        <v>-10604.418646836979</v>
      </c>
    </row>
    <row r="52" spans="1:2" x14ac:dyDescent="0.25">
      <c r="A52" s="5" t="s">
        <v>157</v>
      </c>
      <c r="B52" s="25">
        <v>-11493.659948715836</v>
      </c>
    </row>
    <row r="53" spans="1:2" x14ac:dyDescent="0.25">
      <c r="A53" s="5" t="s">
        <v>465</v>
      </c>
      <c r="B53" s="25">
        <v>-3190.4327070851705</v>
      </c>
    </row>
    <row r="54" spans="1:2" x14ac:dyDescent="0.25">
      <c r="A54" s="5" t="s">
        <v>17</v>
      </c>
      <c r="B54" s="25">
        <v>-2668.529294604376</v>
      </c>
    </row>
    <row r="55" spans="1:2" x14ac:dyDescent="0.25">
      <c r="A55" s="5" t="s">
        <v>132</v>
      </c>
      <c r="B55" s="25">
        <v>0</v>
      </c>
    </row>
    <row r="56" spans="1:2" x14ac:dyDescent="0.25">
      <c r="A56" s="5" t="s">
        <v>188</v>
      </c>
      <c r="B56" s="25">
        <v>-7726.0234313106748</v>
      </c>
    </row>
    <row r="57" spans="1:2" x14ac:dyDescent="0.25">
      <c r="A57" s="5" t="s">
        <v>438</v>
      </c>
      <c r="B57" s="25">
        <v>0</v>
      </c>
    </row>
    <row r="58" spans="1:2" x14ac:dyDescent="0.25">
      <c r="A58" s="5" t="s">
        <v>11</v>
      </c>
      <c r="B58" s="25">
        <v>-2028.5538005139069</v>
      </c>
    </row>
    <row r="59" spans="1:2" x14ac:dyDescent="0.25">
      <c r="A59" s="5" t="s">
        <v>3</v>
      </c>
      <c r="B59" s="25">
        <v>-4244.5498975535138</v>
      </c>
    </row>
    <row r="60" spans="1:2" x14ac:dyDescent="0.25">
      <c r="A60" s="5" t="s">
        <v>71</v>
      </c>
      <c r="B60" s="25">
        <v>-34976.306932315638</v>
      </c>
    </row>
    <row r="61" spans="1:2" x14ac:dyDescent="0.25">
      <c r="A61" s="5" t="s">
        <v>65</v>
      </c>
      <c r="B61" s="25">
        <v>-21777.97008215958</v>
      </c>
    </row>
    <row r="62" spans="1:2" x14ac:dyDescent="0.25">
      <c r="A62" s="5" t="s">
        <v>69</v>
      </c>
      <c r="B62" s="25">
        <v>-9148.1003694526644</v>
      </c>
    </row>
    <row r="63" spans="1:2" x14ac:dyDescent="0.25">
      <c r="A63" s="5" t="s">
        <v>19</v>
      </c>
      <c r="B63" s="25">
        <v>0</v>
      </c>
    </row>
    <row r="64" spans="1:2" x14ac:dyDescent="0.25">
      <c r="A64" s="5" t="s">
        <v>131</v>
      </c>
      <c r="B64" s="25">
        <v>-34976.306932315638</v>
      </c>
    </row>
    <row r="65" spans="1:2" x14ac:dyDescent="0.25">
      <c r="A65" s="5" t="s">
        <v>212</v>
      </c>
      <c r="B65" s="25">
        <v>0</v>
      </c>
    </row>
    <row r="66" spans="1:2" x14ac:dyDescent="0.25">
      <c r="A66" s="5" t="s">
        <v>192</v>
      </c>
      <c r="B66" s="25">
        <v>-4547.1199928615724</v>
      </c>
    </row>
    <row r="67" spans="1:2" x14ac:dyDescent="0.25">
      <c r="A67" s="5" t="s">
        <v>348</v>
      </c>
      <c r="B67" s="25">
        <v>-2188.7272305409742</v>
      </c>
    </row>
    <row r="68" spans="1:2" x14ac:dyDescent="0.25">
      <c r="A68" s="5" t="s">
        <v>16</v>
      </c>
      <c r="B68" s="25">
        <v>-4128.1587229264842</v>
      </c>
    </row>
    <row r="69" spans="1:2" x14ac:dyDescent="0.25">
      <c r="A69" s="5" t="s">
        <v>159</v>
      </c>
      <c r="B69" s="25">
        <v>-9397.4700215000012</v>
      </c>
    </row>
    <row r="70" spans="1:2" x14ac:dyDescent="0.25">
      <c r="A70" s="5" t="s">
        <v>160</v>
      </c>
      <c r="B70" s="25">
        <v>-1333.9362293441116</v>
      </c>
    </row>
    <row r="71" spans="1:2" x14ac:dyDescent="0.25">
      <c r="A71" s="5" t="s">
        <v>200</v>
      </c>
      <c r="B71" s="25">
        <v>-18841.540152785336</v>
      </c>
    </row>
    <row r="72" spans="1:2" x14ac:dyDescent="0.25">
      <c r="A72" s="5" t="s">
        <v>126</v>
      </c>
      <c r="B72" s="25">
        <v>-34976.306932315638</v>
      </c>
    </row>
    <row r="73" spans="1:2" x14ac:dyDescent="0.25">
      <c r="A73" s="5" t="s">
        <v>129</v>
      </c>
      <c r="B73" s="25">
        <v>-34976.306932315638</v>
      </c>
    </row>
    <row r="74" spans="1:2" x14ac:dyDescent="0.25">
      <c r="A74" s="5" t="s">
        <v>4</v>
      </c>
      <c r="B74" s="25">
        <v>0</v>
      </c>
    </row>
    <row r="75" spans="1:2" x14ac:dyDescent="0.25">
      <c r="A75" s="5" t="s">
        <v>455</v>
      </c>
      <c r="B75" s="25">
        <v>0</v>
      </c>
    </row>
    <row r="76" spans="1:2" x14ac:dyDescent="0.25">
      <c r="A76" s="5" t="s">
        <v>52</v>
      </c>
      <c r="B76" s="25">
        <v>-2291.4628933982754</v>
      </c>
    </row>
    <row r="77" spans="1:2" x14ac:dyDescent="0.25">
      <c r="A77" s="5" t="s">
        <v>58</v>
      </c>
      <c r="B77" s="25">
        <v>-31621.312727558354</v>
      </c>
    </row>
    <row r="78" spans="1:2" x14ac:dyDescent="0.25">
      <c r="A78" s="5" t="s">
        <v>140</v>
      </c>
      <c r="B78" s="25">
        <v>-34976.306932315638</v>
      </c>
    </row>
    <row r="79" spans="1:2" x14ac:dyDescent="0.25">
      <c r="A79" s="5" t="s">
        <v>161</v>
      </c>
      <c r="B79" s="25">
        <v>-5340.3504634719966</v>
      </c>
    </row>
    <row r="80" spans="1:2" x14ac:dyDescent="0.25">
      <c r="A80" s="5" t="s">
        <v>162</v>
      </c>
      <c r="B80" s="25">
        <v>-3790.8196628514602</v>
      </c>
    </row>
    <row r="81" spans="1:2" x14ac:dyDescent="0.25">
      <c r="A81" s="5" t="s">
        <v>201</v>
      </c>
      <c r="B81" s="25">
        <v>-20460.144365241053</v>
      </c>
    </row>
    <row r="82" spans="1:2" x14ac:dyDescent="0.25">
      <c r="A82" s="5" t="s">
        <v>128</v>
      </c>
      <c r="B82" s="25">
        <v>-34976.306932315638</v>
      </c>
    </row>
    <row r="83" spans="1:2" x14ac:dyDescent="0.25">
      <c r="A83" s="5" t="s">
        <v>452</v>
      </c>
      <c r="B83" s="25">
        <v>0</v>
      </c>
    </row>
    <row r="84" spans="1:2" x14ac:dyDescent="0.25">
      <c r="A84" s="5" t="s">
        <v>95</v>
      </c>
      <c r="B84" s="25">
        <v>-9148.1003694526644</v>
      </c>
    </row>
    <row r="85" spans="1:2" x14ac:dyDescent="0.25">
      <c r="A85" s="5" t="s">
        <v>151</v>
      </c>
      <c r="B85" s="25">
        <v>-21777.97008215958</v>
      </c>
    </row>
    <row r="86" spans="1:2" x14ac:dyDescent="0.25">
      <c r="A86" s="5" t="s">
        <v>158</v>
      </c>
      <c r="B86" s="25">
        <v>-28952.203812973105</v>
      </c>
    </row>
    <row r="87" spans="1:2" x14ac:dyDescent="0.25">
      <c r="A87" s="5" t="s">
        <v>8</v>
      </c>
      <c r="B87" s="25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32D8B-0476-497A-902C-CE39F1CC6351}">
  <sheetPr codeName="Planilha15"/>
  <dimension ref="A2:H87"/>
  <sheetViews>
    <sheetView workbookViewId="0">
      <selection activeCell="A6" sqref="A6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16384" width="9.1796875" style="1"/>
  </cols>
  <sheetData>
    <row r="2" spans="1:8" ht="15" customHeight="1" x14ac:dyDescent="0.3">
      <c r="B2" s="2" t="str">
        <f>Índice!A8</f>
        <v>MÊS DE COMPETÊNCIA: Março de 2024</v>
      </c>
      <c r="C2" s="3"/>
      <c r="D2" s="3"/>
      <c r="H2" s="3"/>
    </row>
    <row r="3" spans="1:8" ht="15" customHeight="1" x14ac:dyDescent="0.3">
      <c r="B3" s="2" t="str">
        <f>Índice!A9</f>
        <v>MÊS DE DISTRIBUIÇÃO: Maio de 2024</v>
      </c>
      <c r="C3" s="3"/>
      <c r="D3" s="3"/>
      <c r="H3" s="3"/>
    </row>
    <row r="5" spans="1:8" ht="13" x14ac:dyDescent="0.3">
      <c r="A5" s="22" t="s">
        <v>626</v>
      </c>
      <c r="B5" s="23"/>
    </row>
    <row r="6" spans="1:8" x14ac:dyDescent="0.25">
      <c r="A6" s="1" t="s">
        <v>598</v>
      </c>
    </row>
    <row r="8" spans="1:8" ht="13" x14ac:dyDescent="0.3">
      <c r="A8" s="4" t="s">
        <v>1</v>
      </c>
      <c r="B8" s="6" t="s">
        <v>584</v>
      </c>
    </row>
    <row r="9" spans="1:8" x14ac:dyDescent="0.25">
      <c r="A9" s="10" t="s">
        <v>515</v>
      </c>
      <c r="B9" s="30">
        <v>2960806.0635382282</v>
      </c>
    </row>
    <row r="10" spans="1:8" x14ac:dyDescent="0.25">
      <c r="A10" s="5" t="s">
        <v>143</v>
      </c>
      <c r="B10" s="25">
        <v>-48992.552495179152</v>
      </c>
    </row>
    <row r="11" spans="1:8" x14ac:dyDescent="0.25">
      <c r="A11" s="5" t="s">
        <v>163</v>
      </c>
      <c r="B11" s="25">
        <v>-73978.71955169765</v>
      </c>
    </row>
    <row r="12" spans="1:8" x14ac:dyDescent="0.25">
      <c r="A12" s="5" t="s">
        <v>103</v>
      </c>
      <c r="B12" s="25">
        <v>-88934.882064787962</v>
      </c>
    </row>
    <row r="13" spans="1:8" x14ac:dyDescent="0.25">
      <c r="A13" s="5" t="s">
        <v>138</v>
      </c>
      <c r="B13" s="25">
        <v>-139905.22772926258</v>
      </c>
    </row>
    <row r="14" spans="1:8" x14ac:dyDescent="0.25">
      <c r="A14" s="5" t="s">
        <v>96</v>
      </c>
      <c r="B14" s="25">
        <v>0</v>
      </c>
    </row>
    <row r="15" spans="1:8" x14ac:dyDescent="0.25">
      <c r="A15" s="5" t="s">
        <v>144</v>
      </c>
      <c r="B15" s="25">
        <v>0</v>
      </c>
    </row>
    <row r="16" spans="1:8" x14ac:dyDescent="0.25">
      <c r="A16" s="5" t="s">
        <v>74</v>
      </c>
      <c r="B16" s="25">
        <v>-36592.401477810658</v>
      </c>
    </row>
    <row r="17" spans="1:2" x14ac:dyDescent="0.25">
      <c r="A17" s="5" t="s">
        <v>119</v>
      </c>
      <c r="B17" s="25">
        <v>-87111.880328638334</v>
      </c>
    </row>
    <row r="18" spans="1:2" x14ac:dyDescent="0.25">
      <c r="A18" s="5" t="s">
        <v>457</v>
      </c>
      <c r="B18" s="25">
        <v>0</v>
      </c>
    </row>
    <row r="19" spans="1:2" x14ac:dyDescent="0.25">
      <c r="A19" s="5" t="s">
        <v>210</v>
      </c>
      <c r="B19" s="25">
        <v>-87111.880328638334</v>
      </c>
    </row>
    <row r="20" spans="1:2" x14ac:dyDescent="0.25">
      <c r="A20" s="5" t="s">
        <v>145</v>
      </c>
      <c r="B20" s="25">
        <v>-17416.960318434169</v>
      </c>
    </row>
    <row r="21" spans="1:2" x14ac:dyDescent="0.25">
      <c r="A21" s="5" t="s">
        <v>139</v>
      </c>
      <c r="B21" s="25">
        <v>-74564.739200987431</v>
      </c>
    </row>
    <row r="22" spans="1:2" x14ac:dyDescent="0.25">
      <c r="A22" s="5" t="s">
        <v>146</v>
      </c>
      <c r="B22" s="25">
        <v>-139905.22772926258</v>
      </c>
    </row>
    <row r="23" spans="1:2" x14ac:dyDescent="0.25">
      <c r="A23" s="5" t="s">
        <v>87</v>
      </c>
      <c r="B23" s="25">
        <v>-4487.069945156848</v>
      </c>
    </row>
    <row r="24" spans="1:2" x14ac:dyDescent="0.25">
      <c r="A24" s="5" t="s">
        <v>147</v>
      </c>
      <c r="B24" s="25">
        <v>-3929.1361876825235</v>
      </c>
    </row>
    <row r="25" spans="1:2" x14ac:dyDescent="0.25">
      <c r="A25" s="5" t="s">
        <v>64</v>
      </c>
      <c r="B25" s="25">
        <v>0</v>
      </c>
    </row>
    <row r="26" spans="1:2" x14ac:dyDescent="0.25">
      <c r="A26" s="5" t="s">
        <v>94</v>
      </c>
      <c r="B26" s="25">
        <v>-136185.05317853953</v>
      </c>
    </row>
    <row r="27" spans="1:2" x14ac:dyDescent="0.25">
      <c r="A27" s="5" t="s">
        <v>148</v>
      </c>
      <c r="B27" s="25">
        <v>-24670.372661189034</v>
      </c>
    </row>
    <row r="28" spans="1:2" x14ac:dyDescent="0.25">
      <c r="A28" s="5" t="s">
        <v>149</v>
      </c>
      <c r="B28" s="25">
        <v>-7170.0666157071637</v>
      </c>
    </row>
    <row r="29" spans="1:2" x14ac:dyDescent="0.25">
      <c r="A29" s="5" t="s">
        <v>90</v>
      </c>
      <c r="B29" s="25">
        <v>-50720.823531621805</v>
      </c>
    </row>
    <row r="30" spans="1:2" x14ac:dyDescent="0.25">
      <c r="A30" s="5" t="s">
        <v>150</v>
      </c>
      <c r="B30" s="25">
        <v>-11745.71971749695</v>
      </c>
    </row>
    <row r="31" spans="1:2" x14ac:dyDescent="0.25">
      <c r="A31" s="5" t="s">
        <v>70</v>
      </c>
      <c r="B31" s="25">
        <v>-57212.431957489229</v>
      </c>
    </row>
    <row r="32" spans="1:2" x14ac:dyDescent="0.25">
      <c r="A32" s="5" t="s">
        <v>101</v>
      </c>
      <c r="B32" s="25">
        <v>0</v>
      </c>
    </row>
    <row r="33" spans="1:2" x14ac:dyDescent="0.25">
      <c r="A33" s="5" t="s">
        <v>141</v>
      </c>
      <c r="B33" s="25">
        <v>-81840.57746096421</v>
      </c>
    </row>
    <row r="34" spans="1:2" x14ac:dyDescent="0.25">
      <c r="A34" s="5" t="s">
        <v>9</v>
      </c>
      <c r="B34" s="25">
        <v>-13086.775805399318</v>
      </c>
    </row>
    <row r="35" spans="1:2" x14ac:dyDescent="0.25">
      <c r="A35" s="5" t="s">
        <v>152</v>
      </c>
      <c r="B35" s="25">
        <v>0</v>
      </c>
    </row>
    <row r="36" spans="1:2" x14ac:dyDescent="0.25">
      <c r="A36" s="5" t="s">
        <v>124</v>
      </c>
      <c r="B36" s="25">
        <v>-29883.461620944083</v>
      </c>
    </row>
    <row r="37" spans="1:2" x14ac:dyDescent="0.25">
      <c r="A37" s="5" t="s">
        <v>153</v>
      </c>
      <c r="B37" s="25">
        <v>-8114.2152020556305</v>
      </c>
    </row>
    <row r="38" spans="1:2" x14ac:dyDescent="0.25">
      <c r="A38" s="5" t="s">
        <v>451</v>
      </c>
      <c r="B38" s="25">
        <v>0</v>
      </c>
    </row>
    <row r="39" spans="1:2" x14ac:dyDescent="0.25">
      <c r="A39" s="5" t="s">
        <v>73</v>
      </c>
      <c r="B39" s="25">
        <v>-8882.3628748948777</v>
      </c>
    </row>
    <row r="40" spans="1:2" x14ac:dyDescent="0.25">
      <c r="A40" s="5" t="s">
        <v>449</v>
      </c>
      <c r="B40" s="25">
        <v>0</v>
      </c>
    </row>
    <row r="41" spans="1:2" x14ac:dyDescent="0.25">
      <c r="A41" s="5" t="s">
        <v>154</v>
      </c>
      <c r="B41" s="25">
        <v>-46703.285039468406</v>
      </c>
    </row>
    <row r="42" spans="1:2" x14ac:dyDescent="0.25">
      <c r="A42" s="5" t="s">
        <v>86</v>
      </c>
      <c r="B42" s="25">
        <v>-36592.401477810658</v>
      </c>
    </row>
    <row r="43" spans="1:2" x14ac:dyDescent="0.25">
      <c r="A43" s="5" t="s">
        <v>155</v>
      </c>
      <c r="B43" s="25">
        <v>-4167.1152602590255</v>
      </c>
    </row>
    <row r="44" spans="1:2" x14ac:dyDescent="0.25">
      <c r="A44" s="5" t="s">
        <v>80</v>
      </c>
      <c r="B44" s="25">
        <v>-7170.0666157071637</v>
      </c>
    </row>
    <row r="45" spans="1:2" x14ac:dyDescent="0.25">
      <c r="A45" s="5" t="s">
        <v>125</v>
      </c>
      <c r="B45" s="25">
        <v>-139905.22772926258</v>
      </c>
    </row>
    <row r="46" spans="1:2" x14ac:dyDescent="0.25">
      <c r="A46" s="5" t="s">
        <v>137</v>
      </c>
      <c r="B46" s="25">
        <v>-139905.22772926258</v>
      </c>
    </row>
    <row r="47" spans="1:2" x14ac:dyDescent="0.25">
      <c r="A47" s="5" t="s">
        <v>68</v>
      </c>
      <c r="B47" s="25">
        <v>-50413.766744907538</v>
      </c>
    </row>
    <row r="48" spans="1:2" x14ac:dyDescent="0.25">
      <c r="A48" s="5" t="s">
        <v>91</v>
      </c>
      <c r="B48" s="25">
        <v>-139905.22772926258</v>
      </c>
    </row>
    <row r="49" spans="1:2" x14ac:dyDescent="0.25">
      <c r="A49" s="5" t="s">
        <v>130</v>
      </c>
      <c r="B49" s="25">
        <v>0</v>
      </c>
    </row>
    <row r="50" spans="1:2" x14ac:dyDescent="0.25">
      <c r="A50" s="5" t="s">
        <v>82</v>
      </c>
      <c r="B50" s="25">
        <v>0</v>
      </c>
    </row>
    <row r="51" spans="1:2" x14ac:dyDescent="0.25">
      <c r="A51" s="5" t="s">
        <v>156</v>
      </c>
      <c r="B51" s="25">
        <v>-42417.67458734793</v>
      </c>
    </row>
    <row r="52" spans="1:2" x14ac:dyDescent="0.25">
      <c r="A52" s="5" t="s">
        <v>157</v>
      </c>
      <c r="B52" s="25">
        <v>-45974.639794863353</v>
      </c>
    </row>
    <row r="53" spans="1:2" x14ac:dyDescent="0.25">
      <c r="A53" s="5" t="s">
        <v>465</v>
      </c>
      <c r="B53" s="25">
        <v>-12761.730828340684</v>
      </c>
    </row>
    <row r="54" spans="1:2" x14ac:dyDescent="0.25">
      <c r="A54" s="5" t="s">
        <v>17</v>
      </c>
      <c r="B54" s="25">
        <v>-10674.117178417508</v>
      </c>
    </row>
    <row r="55" spans="1:2" x14ac:dyDescent="0.25">
      <c r="A55" s="5" t="s">
        <v>132</v>
      </c>
      <c r="B55" s="25">
        <v>0</v>
      </c>
    </row>
    <row r="56" spans="1:2" x14ac:dyDescent="0.25">
      <c r="A56" s="5" t="s">
        <v>188</v>
      </c>
      <c r="B56" s="25">
        <v>-30904.093725242699</v>
      </c>
    </row>
    <row r="57" spans="1:2" x14ac:dyDescent="0.25">
      <c r="A57" s="5" t="s">
        <v>438</v>
      </c>
      <c r="B57" s="25">
        <v>0</v>
      </c>
    </row>
    <row r="58" spans="1:2" x14ac:dyDescent="0.25">
      <c r="A58" s="5" t="s">
        <v>11</v>
      </c>
      <c r="B58" s="25">
        <v>-8114.2152020556305</v>
      </c>
    </row>
    <row r="59" spans="1:2" x14ac:dyDescent="0.25">
      <c r="A59" s="5" t="s">
        <v>3</v>
      </c>
      <c r="B59" s="25">
        <v>-16978.199590214059</v>
      </c>
    </row>
    <row r="60" spans="1:2" x14ac:dyDescent="0.25">
      <c r="A60" s="5" t="s">
        <v>71</v>
      </c>
      <c r="B60" s="25">
        <v>-139905.22772926258</v>
      </c>
    </row>
    <row r="61" spans="1:2" x14ac:dyDescent="0.25">
      <c r="A61" s="5" t="s">
        <v>65</v>
      </c>
      <c r="B61" s="25">
        <v>-87111.880328638334</v>
      </c>
    </row>
    <row r="62" spans="1:2" x14ac:dyDescent="0.25">
      <c r="A62" s="5" t="s">
        <v>69</v>
      </c>
      <c r="B62" s="25">
        <v>-36592.401477810658</v>
      </c>
    </row>
    <row r="63" spans="1:2" x14ac:dyDescent="0.25">
      <c r="A63" s="5" t="s">
        <v>19</v>
      </c>
      <c r="B63" s="25">
        <v>0</v>
      </c>
    </row>
    <row r="64" spans="1:2" x14ac:dyDescent="0.25">
      <c r="A64" s="5" t="s">
        <v>131</v>
      </c>
      <c r="B64" s="25">
        <v>-139905.22772926258</v>
      </c>
    </row>
    <row r="65" spans="1:2" x14ac:dyDescent="0.25">
      <c r="A65" s="5" t="s">
        <v>212</v>
      </c>
      <c r="B65" s="25">
        <v>0</v>
      </c>
    </row>
    <row r="66" spans="1:2" x14ac:dyDescent="0.25">
      <c r="A66" s="5" t="s">
        <v>192</v>
      </c>
      <c r="B66" s="25">
        <v>-18188.479971446293</v>
      </c>
    </row>
    <row r="67" spans="1:2" x14ac:dyDescent="0.25">
      <c r="A67" s="5" t="s">
        <v>348</v>
      </c>
      <c r="B67" s="25">
        <v>-8754.9089221638988</v>
      </c>
    </row>
    <row r="68" spans="1:2" x14ac:dyDescent="0.25">
      <c r="A68" s="5" t="s">
        <v>16</v>
      </c>
      <c r="B68" s="25">
        <v>-16512.63489170594</v>
      </c>
    </row>
    <row r="69" spans="1:2" x14ac:dyDescent="0.25">
      <c r="A69" s="5" t="s">
        <v>159</v>
      </c>
      <c r="B69" s="25">
        <v>-37589.880086000012</v>
      </c>
    </row>
    <row r="70" spans="1:2" x14ac:dyDescent="0.25">
      <c r="A70" s="5" t="s">
        <v>160</v>
      </c>
      <c r="B70" s="25">
        <v>-5335.744917376448</v>
      </c>
    </row>
    <row r="71" spans="1:2" x14ac:dyDescent="0.25">
      <c r="A71" s="5" t="s">
        <v>200</v>
      </c>
      <c r="B71" s="25">
        <v>-75366.160611141371</v>
      </c>
    </row>
    <row r="72" spans="1:2" x14ac:dyDescent="0.25">
      <c r="A72" s="5" t="s">
        <v>126</v>
      </c>
      <c r="B72" s="25">
        <v>0</v>
      </c>
    </row>
    <row r="73" spans="1:2" x14ac:dyDescent="0.25">
      <c r="A73" s="5" t="s">
        <v>129</v>
      </c>
      <c r="B73" s="25">
        <v>0</v>
      </c>
    </row>
    <row r="74" spans="1:2" x14ac:dyDescent="0.25">
      <c r="A74" s="5" t="s">
        <v>4</v>
      </c>
      <c r="B74" s="25">
        <v>0</v>
      </c>
    </row>
    <row r="75" spans="1:2" x14ac:dyDescent="0.25">
      <c r="A75" s="5" t="s">
        <v>455</v>
      </c>
      <c r="B75" s="25">
        <v>0</v>
      </c>
    </row>
    <row r="76" spans="1:2" x14ac:dyDescent="0.25">
      <c r="A76" s="5" t="s">
        <v>52</v>
      </c>
      <c r="B76" s="25">
        <v>-9165.8515735931032</v>
      </c>
    </row>
    <row r="77" spans="1:2" x14ac:dyDescent="0.25">
      <c r="A77" s="5" t="s">
        <v>58</v>
      </c>
      <c r="B77" s="25">
        <v>-126485.25091023342</v>
      </c>
    </row>
    <row r="78" spans="1:2" x14ac:dyDescent="0.25">
      <c r="A78" s="5" t="s">
        <v>140</v>
      </c>
      <c r="B78" s="25">
        <v>-139905.22772926258</v>
      </c>
    </row>
    <row r="79" spans="1:2" x14ac:dyDescent="0.25">
      <c r="A79" s="5" t="s">
        <v>161</v>
      </c>
      <c r="B79" s="25">
        <v>-21361.401853887986</v>
      </c>
    </row>
    <row r="80" spans="1:2" x14ac:dyDescent="0.25">
      <c r="A80" s="5" t="s">
        <v>162</v>
      </c>
      <c r="B80" s="25">
        <v>-15163.278651405844</v>
      </c>
    </row>
    <row r="81" spans="1:2" x14ac:dyDescent="0.25">
      <c r="A81" s="5" t="s">
        <v>201</v>
      </c>
      <c r="B81" s="25">
        <v>-81840.57746096421</v>
      </c>
    </row>
    <row r="82" spans="1:2" x14ac:dyDescent="0.25">
      <c r="A82" s="5" t="s">
        <v>128</v>
      </c>
      <c r="B82" s="25">
        <v>0</v>
      </c>
    </row>
    <row r="83" spans="1:2" x14ac:dyDescent="0.25">
      <c r="A83" s="5" t="s">
        <v>452</v>
      </c>
      <c r="B83" s="25">
        <v>0</v>
      </c>
    </row>
    <row r="84" spans="1:2" x14ac:dyDescent="0.25">
      <c r="A84" s="5" t="s">
        <v>95</v>
      </c>
      <c r="B84" s="25">
        <v>-36592.401477810658</v>
      </c>
    </row>
    <row r="85" spans="1:2" x14ac:dyDescent="0.25">
      <c r="A85" s="5" t="s">
        <v>151</v>
      </c>
      <c r="B85" s="25">
        <v>0</v>
      </c>
    </row>
    <row r="86" spans="1:2" x14ac:dyDescent="0.25">
      <c r="A86" s="5" t="s">
        <v>8</v>
      </c>
      <c r="B86" s="25">
        <v>0</v>
      </c>
    </row>
    <row r="87" spans="1:2" x14ac:dyDescent="0.25">
      <c r="A87" s="5" t="s">
        <v>158</v>
      </c>
      <c r="B87" s="25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510B-230C-44ED-9BEC-5963025AEE13}">
  <sheetPr codeName="Planilha16"/>
  <dimension ref="A2:F146"/>
  <sheetViews>
    <sheetView workbookViewId="0">
      <selection activeCell="A6" sqref="A6"/>
    </sheetView>
  </sheetViews>
  <sheetFormatPr defaultColWidth="9.1796875" defaultRowHeight="12.5" x14ac:dyDescent="0.25"/>
  <cols>
    <col min="1" max="1" width="40.54296875" style="1" customWidth="1"/>
    <col min="2" max="2" width="38.453125" style="1" bestFit="1" customWidth="1"/>
    <col min="3" max="3" width="9.1796875" style="1" customWidth="1"/>
    <col min="4" max="16384" width="9.1796875" style="1"/>
  </cols>
  <sheetData>
    <row r="2" spans="1:6" ht="15" customHeight="1" x14ac:dyDescent="0.3">
      <c r="B2" s="2" t="str">
        <f>Índice!A8</f>
        <v>MÊS DE COMPETÊNCIA: Março de 2024</v>
      </c>
      <c r="C2" s="3"/>
      <c r="F2" s="3"/>
    </row>
    <row r="3" spans="1:6" ht="15" customHeight="1" x14ac:dyDescent="0.3">
      <c r="B3" s="2" t="str">
        <f>Índice!A9</f>
        <v>MÊS DE DISTRIBUIÇÃO: Maio de 2024</v>
      </c>
      <c r="C3" s="3"/>
      <c r="F3" s="3"/>
    </row>
    <row r="5" spans="1:6" ht="13" x14ac:dyDescent="0.3">
      <c r="A5" s="2" t="s">
        <v>627</v>
      </c>
    </row>
    <row r="6" spans="1:6" x14ac:dyDescent="0.25">
      <c r="A6" s="1" t="s">
        <v>597</v>
      </c>
    </row>
    <row r="8" spans="1:6" ht="13" x14ac:dyDescent="0.3">
      <c r="A8" s="4" t="s">
        <v>1</v>
      </c>
      <c r="B8" s="6" t="s">
        <v>585</v>
      </c>
    </row>
    <row r="9" spans="1:6" x14ac:dyDescent="0.25">
      <c r="A9" s="10" t="s">
        <v>622</v>
      </c>
      <c r="B9" s="27">
        <v>2967527.7778460118</v>
      </c>
    </row>
    <row r="10" spans="1:6" x14ac:dyDescent="0.25">
      <c r="A10" s="5" t="s">
        <v>177</v>
      </c>
      <c r="B10" s="26">
        <v>0</v>
      </c>
    </row>
    <row r="11" spans="1:6" x14ac:dyDescent="0.25">
      <c r="A11" s="5" t="s">
        <v>64</v>
      </c>
      <c r="B11" s="26">
        <v>-486209.45663060033</v>
      </c>
    </row>
    <row r="12" spans="1:6" x14ac:dyDescent="0.25">
      <c r="A12" s="5" t="s">
        <v>189</v>
      </c>
      <c r="B12" s="26">
        <v>0</v>
      </c>
    </row>
    <row r="13" spans="1:6" x14ac:dyDescent="0.25">
      <c r="A13" s="5" t="s">
        <v>3</v>
      </c>
      <c r="B13" s="26">
        <v>0</v>
      </c>
    </row>
    <row r="14" spans="1:6" x14ac:dyDescent="0.25">
      <c r="A14" s="5" t="s">
        <v>71</v>
      </c>
      <c r="B14" s="26">
        <v>0</v>
      </c>
    </row>
    <row r="15" spans="1:6" x14ac:dyDescent="0.25">
      <c r="A15" s="5" t="s">
        <v>6</v>
      </c>
      <c r="B15" s="26">
        <v>0</v>
      </c>
    </row>
    <row r="16" spans="1:6" x14ac:dyDescent="0.25">
      <c r="A16" s="5" t="s">
        <v>192</v>
      </c>
      <c r="B16" s="26">
        <v>-425337.64966378181</v>
      </c>
    </row>
    <row r="17" spans="1:2" x14ac:dyDescent="0.25">
      <c r="A17" s="5" t="s">
        <v>193</v>
      </c>
      <c r="B17" s="26">
        <v>0</v>
      </c>
    </row>
    <row r="18" spans="1:2" x14ac:dyDescent="0.25">
      <c r="A18" s="5" t="s">
        <v>63</v>
      </c>
      <c r="B18" s="26">
        <v>0</v>
      </c>
    </row>
    <row r="19" spans="1:2" x14ac:dyDescent="0.25">
      <c r="A19" s="5" t="s">
        <v>161</v>
      </c>
      <c r="B19" s="26">
        <v>0</v>
      </c>
    </row>
    <row r="20" spans="1:2" x14ac:dyDescent="0.25">
      <c r="A20" s="5" t="s">
        <v>147</v>
      </c>
      <c r="B20" s="26">
        <v>0</v>
      </c>
    </row>
    <row r="21" spans="1:2" x14ac:dyDescent="0.25">
      <c r="A21" s="5" t="s">
        <v>82</v>
      </c>
      <c r="B21" s="26">
        <v>1.0102243395522237E-3</v>
      </c>
    </row>
    <row r="22" spans="1:2" x14ac:dyDescent="0.25">
      <c r="A22" s="5" t="s">
        <v>168</v>
      </c>
      <c r="B22" s="26">
        <v>0</v>
      </c>
    </row>
    <row r="23" spans="1:2" x14ac:dyDescent="0.25">
      <c r="A23" s="5" t="s">
        <v>100</v>
      </c>
      <c r="B23" s="26">
        <v>0</v>
      </c>
    </row>
    <row r="24" spans="1:2" x14ac:dyDescent="0.25">
      <c r="A24" s="5" t="s">
        <v>109</v>
      </c>
      <c r="B24" s="26">
        <v>0</v>
      </c>
    </row>
    <row r="25" spans="1:2" x14ac:dyDescent="0.25">
      <c r="A25" s="5" t="s">
        <v>179</v>
      </c>
      <c r="B25" s="26">
        <v>0</v>
      </c>
    </row>
    <row r="26" spans="1:2" x14ac:dyDescent="0.25">
      <c r="A26" s="5" t="s">
        <v>148</v>
      </c>
      <c r="B26" s="26">
        <v>0</v>
      </c>
    </row>
    <row r="27" spans="1:2" x14ac:dyDescent="0.25">
      <c r="A27" s="5" t="s">
        <v>60</v>
      </c>
      <c r="B27" s="26">
        <v>0</v>
      </c>
    </row>
    <row r="28" spans="1:2" x14ac:dyDescent="0.25">
      <c r="A28" s="5" t="s">
        <v>15</v>
      </c>
      <c r="B28" s="26">
        <v>0</v>
      </c>
    </row>
    <row r="29" spans="1:2" x14ac:dyDescent="0.25">
      <c r="A29" s="5" t="s">
        <v>184</v>
      </c>
      <c r="B29" s="26">
        <v>0</v>
      </c>
    </row>
    <row r="30" spans="1:2" x14ac:dyDescent="0.25">
      <c r="A30" s="5" t="s">
        <v>130</v>
      </c>
      <c r="B30" s="26">
        <v>-138726.99</v>
      </c>
    </row>
    <row r="31" spans="1:2" x14ac:dyDescent="0.25">
      <c r="A31" s="5" t="s">
        <v>76</v>
      </c>
      <c r="B31" s="26">
        <v>0</v>
      </c>
    </row>
    <row r="32" spans="1:2" x14ac:dyDescent="0.25">
      <c r="A32" s="5" t="s">
        <v>5</v>
      </c>
      <c r="B32" s="26">
        <v>0</v>
      </c>
    </row>
    <row r="33" spans="1:2" x14ac:dyDescent="0.25">
      <c r="A33" s="5" t="s">
        <v>126</v>
      </c>
      <c r="B33" s="26">
        <v>-138726.99</v>
      </c>
    </row>
    <row r="34" spans="1:2" x14ac:dyDescent="0.25">
      <c r="A34" s="5" t="s">
        <v>79</v>
      </c>
      <c r="B34" s="26">
        <v>0</v>
      </c>
    </row>
    <row r="35" spans="1:2" x14ac:dyDescent="0.25">
      <c r="A35" s="5" t="s">
        <v>198</v>
      </c>
      <c r="B35" s="26">
        <v>0</v>
      </c>
    </row>
    <row r="36" spans="1:2" x14ac:dyDescent="0.25">
      <c r="A36" s="5" t="s">
        <v>199</v>
      </c>
      <c r="B36" s="26">
        <v>0</v>
      </c>
    </row>
    <row r="37" spans="1:2" x14ac:dyDescent="0.25">
      <c r="A37" s="5" t="s">
        <v>89</v>
      </c>
      <c r="B37" s="26">
        <v>0</v>
      </c>
    </row>
    <row r="38" spans="1:2" x14ac:dyDescent="0.25">
      <c r="A38" s="5" t="s">
        <v>144</v>
      </c>
      <c r="B38" s="26">
        <v>-29352.090000000026</v>
      </c>
    </row>
    <row r="39" spans="1:2" x14ac:dyDescent="0.25">
      <c r="A39" s="5" t="s">
        <v>87</v>
      </c>
      <c r="B39" s="26">
        <v>0</v>
      </c>
    </row>
    <row r="40" spans="1:2" x14ac:dyDescent="0.25">
      <c r="A40" s="5" t="s">
        <v>90</v>
      </c>
      <c r="B40" s="26">
        <v>-309272.89</v>
      </c>
    </row>
    <row r="41" spans="1:2" x14ac:dyDescent="0.25">
      <c r="A41" s="5" t="s">
        <v>9</v>
      </c>
      <c r="B41" s="26">
        <v>-110462.82910829473</v>
      </c>
    </row>
    <row r="42" spans="1:2" x14ac:dyDescent="0.25">
      <c r="A42" s="5" t="s">
        <v>461</v>
      </c>
      <c r="B42" s="26">
        <v>0</v>
      </c>
    </row>
    <row r="43" spans="1:2" x14ac:dyDescent="0.25">
      <c r="A43" s="5" t="s">
        <v>156</v>
      </c>
      <c r="B43" s="26">
        <v>0</v>
      </c>
    </row>
    <row r="44" spans="1:2" x14ac:dyDescent="0.25">
      <c r="A44" s="5" t="s">
        <v>4</v>
      </c>
      <c r="B44" s="26">
        <v>0</v>
      </c>
    </row>
    <row r="45" spans="1:2" x14ac:dyDescent="0.25">
      <c r="A45" s="5" t="s">
        <v>103</v>
      </c>
      <c r="B45" s="26">
        <v>0</v>
      </c>
    </row>
    <row r="46" spans="1:2" x14ac:dyDescent="0.25">
      <c r="A46" s="5" t="s">
        <v>78</v>
      </c>
      <c r="B46" s="26">
        <v>0</v>
      </c>
    </row>
    <row r="47" spans="1:2" x14ac:dyDescent="0.25">
      <c r="A47" s="5" t="s">
        <v>51</v>
      </c>
      <c r="B47" s="26">
        <v>0</v>
      </c>
    </row>
    <row r="48" spans="1:2" x14ac:dyDescent="0.25">
      <c r="A48" s="5" t="s">
        <v>125</v>
      </c>
      <c r="B48" s="26">
        <v>0</v>
      </c>
    </row>
    <row r="49" spans="1:2" x14ac:dyDescent="0.25">
      <c r="A49" s="5" t="s">
        <v>58</v>
      </c>
      <c r="B49" s="26">
        <v>0</v>
      </c>
    </row>
    <row r="50" spans="1:2" x14ac:dyDescent="0.25">
      <c r="A50" s="5" t="s">
        <v>18</v>
      </c>
      <c r="B50" s="26">
        <v>0</v>
      </c>
    </row>
    <row r="51" spans="1:2" x14ac:dyDescent="0.25">
      <c r="A51" s="5" t="s">
        <v>66</v>
      </c>
      <c r="B51" s="26">
        <v>0</v>
      </c>
    </row>
    <row r="52" spans="1:2" x14ac:dyDescent="0.25">
      <c r="A52" s="5" t="s">
        <v>92</v>
      </c>
      <c r="B52" s="26">
        <v>0</v>
      </c>
    </row>
    <row r="53" spans="1:2" x14ac:dyDescent="0.25">
      <c r="A53" s="5" t="s">
        <v>14</v>
      </c>
      <c r="B53" s="26">
        <v>0</v>
      </c>
    </row>
    <row r="54" spans="1:2" x14ac:dyDescent="0.25">
      <c r="A54" s="5" t="s">
        <v>93</v>
      </c>
      <c r="B54" s="26">
        <v>0</v>
      </c>
    </row>
    <row r="55" spans="1:2" x14ac:dyDescent="0.25">
      <c r="A55" s="5" t="s">
        <v>49</v>
      </c>
      <c r="B55" s="26">
        <v>0</v>
      </c>
    </row>
    <row r="56" spans="1:2" x14ac:dyDescent="0.25">
      <c r="A56" s="5" t="s">
        <v>80</v>
      </c>
      <c r="B56" s="26">
        <v>0</v>
      </c>
    </row>
    <row r="57" spans="1:2" x14ac:dyDescent="0.25">
      <c r="A57" s="5" t="s">
        <v>77</v>
      </c>
      <c r="B57" s="26">
        <v>0</v>
      </c>
    </row>
    <row r="58" spans="1:2" x14ac:dyDescent="0.25">
      <c r="A58" s="5" t="s">
        <v>143</v>
      </c>
      <c r="B58" s="26">
        <v>-52669.729999999981</v>
      </c>
    </row>
    <row r="59" spans="1:2" x14ac:dyDescent="0.25">
      <c r="A59" s="5" t="s">
        <v>172</v>
      </c>
      <c r="B59" s="26">
        <v>0</v>
      </c>
    </row>
    <row r="60" spans="1:2" x14ac:dyDescent="0.25">
      <c r="A60" s="5" t="s">
        <v>174</v>
      </c>
      <c r="B60" s="26">
        <v>0</v>
      </c>
    </row>
    <row r="61" spans="1:2" x14ac:dyDescent="0.25">
      <c r="A61" s="5" t="s">
        <v>7</v>
      </c>
      <c r="B61" s="26">
        <v>0</v>
      </c>
    </row>
    <row r="62" spans="1:2" x14ac:dyDescent="0.25">
      <c r="A62" s="5" t="s">
        <v>11</v>
      </c>
      <c r="B62" s="26">
        <v>0</v>
      </c>
    </row>
    <row r="63" spans="1:2" x14ac:dyDescent="0.25">
      <c r="A63" s="5" t="s">
        <v>16</v>
      </c>
      <c r="B63" s="26">
        <v>0</v>
      </c>
    </row>
    <row r="64" spans="1:2" x14ac:dyDescent="0.25">
      <c r="A64" s="5" t="s">
        <v>195</v>
      </c>
      <c r="B64" s="26">
        <v>0</v>
      </c>
    </row>
    <row r="65" spans="1:2" x14ac:dyDescent="0.25">
      <c r="A65" s="5" t="s">
        <v>56</v>
      </c>
      <c r="B65" s="26">
        <v>0</v>
      </c>
    </row>
    <row r="66" spans="1:2" x14ac:dyDescent="0.25">
      <c r="A66" s="5" t="s">
        <v>119</v>
      </c>
      <c r="B66" s="26">
        <v>0</v>
      </c>
    </row>
    <row r="67" spans="1:2" x14ac:dyDescent="0.25">
      <c r="A67" s="5" t="s">
        <v>457</v>
      </c>
      <c r="B67" s="26">
        <v>0</v>
      </c>
    </row>
    <row r="68" spans="1:2" x14ac:dyDescent="0.25">
      <c r="A68" s="5" t="s">
        <v>70</v>
      </c>
      <c r="B68" s="26">
        <v>-13731.799999999988</v>
      </c>
    </row>
    <row r="69" spans="1:2" x14ac:dyDescent="0.25">
      <c r="A69" s="5" t="s">
        <v>55</v>
      </c>
      <c r="B69" s="26">
        <v>0</v>
      </c>
    </row>
    <row r="70" spans="1:2" x14ac:dyDescent="0.25">
      <c r="A70" s="5" t="s">
        <v>122</v>
      </c>
      <c r="B70" s="26">
        <v>0</v>
      </c>
    </row>
    <row r="71" spans="1:2" x14ac:dyDescent="0.25">
      <c r="A71" s="5" t="s">
        <v>451</v>
      </c>
      <c r="B71" s="26">
        <v>0</v>
      </c>
    </row>
    <row r="72" spans="1:2" x14ac:dyDescent="0.25">
      <c r="A72" s="5" t="s">
        <v>449</v>
      </c>
      <c r="B72" s="26">
        <v>0</v>
      </c>
    </row>
    <row r="73" spans="1:2" x14ac:dyDescent="0.25">
      <c r="A73" s="5" t="s">
        <v>61</v>
      </c>
      <c r="B73" s="26">
        <v>0</v>
      </c>
    </row>
    <row r="74" spans="1:2" x14ac:dyDescent="0.25">
      <c r="A74" s="5" t="s">
        <v>465</v>
      </c>
      <c r="B74" s="26">
        <v>0</v>
      </c>
    </row>
    <row r="75" spans="1:2" x14ac:dyDescent="0.25">
      <c r="A75" s="5" t="s">
        <v>438</v>
      </c>
      <c r="B75" s="26">
        <v>0</v>
      </c>
    </row>
    <row r="76" spans="1:2" x14ac:dyDescent="0.25">
      <c r="A76" s="5" t="s">
        <v>52</v>
      </c>
      <c r="B76" s="26">
        <v>0</v>
      </c>
    </row>
    <row r="77" spans="1:2" x14ac:dyDescent="0.25">
      <c r="A77" s="5" t="s">
        <v>452</v>
      </c>
      <c r="B77" s="26">
        <v>0</v>
      </c>
    </row>
    <row r="78" spans="1:2" x14ac:dyDescent="0.25">
      <c r="A78" s="5" t="s">
        <v>138</v>
      </c>
      <c r="B78" s="26">
        <v>0</v>
      </c>
    </row>
    <row r="79" spans="1:2" x14ac:dyDescent="0.25">
      <c r="A79" s="5" t="s">
        <v>74</v>
      </c>
      <c r="B79" s="26">
        <v>0</v>
      </c>
    </row>
    <row r="80" spans="1:2" x14ac:dyDescent="0.25">
      <c r="A80" s="5" t="s">
        <v>127</v>
      </c>
      <c r="B80" s="26">
        <v>0</v>
      </c>
    </row>
    <row r="81" spans="1:2" x14ac:dyDescent="0.25">
      <c r="A81" s="5" t="s">
        <v>121</v>
      </c>
      <c r="B81" s="26">
        <v>0</v>
      </c>
    </row>
    <row r="82" spans="1:2" x14ac:dyDescent="0.25">
      <c r="A82" s="5" t="s">
        <v>86</v>
      </c>
      <c r="B82" s="26">
        <v>0</v>
      </c>
    </row>
    <row r="83" spans="1:2" x14ac:dyDescent="0.25">
      <c r="A83" s="5" t="s">
        <v>137</v>
      </c>
      <c r="B83" s="26">
        <v>0</v>
      </c>
    </row>
    <row r="84" spans="1:2" x14ac:dyDescent="0.25">
      <c r="A84" s="5" t="s">
        <v>50</v>
      </c>
      <c r="B84" s="26">
        <v>0</v>
      </c>
    </row>
    <row r="85" spans="1:2" x14ac:dyDescent="0.25">
      <c r="A85" s="5" t="s">
        <v>69</v>
      </c>
      <c r="B85" s="26">
        <v>0</v>
      </c>
    </row>
    <row r="86" spans="1:2" x14ac:dyDescent="0.25">
      <c r="A86" s="5" t="s">
        <v>85</v>
      </c>
      <c r="B86" s="26">
        <v>0</v>
      </c>
    </row>
    <row r="87" spans="1:2" x14ac:dyDescent="0.25">
      <c r="A87" s="5" t="s">
        <v>59</v>
      </c>
      <c r="B87" s="26">
        <v>0</v>
      </c>
    </row>
    <row r="88" spans="1:2" x14ac:dyDescent="0.25">
      <c r="A88" s="5" t="s">
        <v>131</v>
      </c>
      <c r="B88" s="26">
        <v>0</v>
      </c>
    </row>
    <row r="89" spans="1:2" x14ac:dyDescent="0.25">
      <c r="A89" s="5" t="s">
        <v>95</v>
      </c>
      <c r="B89" s="26">
        <v>0</v>
      </c>
    </row>
    <row r="90" spans="1:2" x14ac:dyDescent="0.25">
      <c r="A90" s="5" t="s">
        <v>167</v>
      </c>
      <c r="B90" s="26">
        <v>0</v>
      </c>
    </row>
    <row r="91" spans="1:2" x14ac:dyDescent="0.25">
      <c r="A91" s="5" t="s">
        <v>163</v>
      </c>
      <c r="B91" s="26">
        <v>0</v>
      </c>
    </row>
    <row r="92" spans="1:2" x14ac:dyDescent="0.25">
      <c r="A92" s="5" t="s">
        <v>170</v>
      </c>
      <c r="B92" s="26">
        <v>0</v>
      </c>
    </row>
    <row r="93" spans="1:2" x14ac:dyDescent="0.25">
      <c r="A93" s="5" t="s">
        <v>175</v>
      </c>
      <c r="B93" s="26">
        <v>0</v>
      </c>
    </row>
    <row r="94" spans="1:2" x14ac:dyDescent="0.25">
      <c r="A94" s="5" t="s">
        <v>180</v>
      </c>
      <c r="B94" s="26">
        <v>0</v>
      </c>
    </row>
    <row r="95" spans="1:2" x14ac:dyDescent="0.25">
      <c r="A95" s="5" t="s">
        <v>151</v>
      </c>
      <c r="B95" s="26">
        <v>-107616</v>
      </c>
    </row>
    <row r="96" spans="1:2" x14ac:dyDescent="0.25">
      <c r="A96" s="5" t="s">
        <v>182</v>
      </c>
      <c r="B96" s="26">
        <v>0</v>
      </c>
    </row>
    <row r="97" spans="1:2" x14ac:dyDescent="0.25">
      <c r="A97" s="5" t="s">
        <v>101</v>
      </c>
      <c r="B97" s="26">
        <v>0</v>
      </c>
    </row>
    <row r="98" spans="1:2" x14ac:dyDescent="0.25">
      <c r="A98" s="5" t="s">
        <v>152</v>
      </c>
      <c r="B98" s="26">
        <v>0</v>
      </c>
    </row>
    <row r="99" spans="1:2" x14ac:dyDescent="0.25">
      <c r="A99" s="5" t="s">
        <v>68</v>
      </c>
      <c r="B99" s="26">
        <v>0</v>
      </c>
    </row>
    <row r="100" spans="1:2" x14ac:dyDescent="0.25">
      <c r="A100" s="5" t="s">
        <v>91</v>
      </c>
      <c r="B100" s="26">
        <v>-209487.17000000004</v>
      </c>
    </row>
    <row r="101" spans="1:2" x14ac:dyDescent="0.25">
      <c r="A101" s="5" t="s">
        <v>187</v>
      </c>
      <c r="B101" s="26">
        <v>-704.39635917852138</v>
      </c>
    </row>
    <row r="102" spans="1:2" x14ac:dyDescent="0.25">
      <c r="A102" s="5" t="s">
        <v>10</v>
      </c>
      <c r="B102" s="26">
        <v>0</v>
      </c>
    </row>
    <row r="103" spans="1:2" x14ac:dyDescent="0.25">
      <c r="A103" s="5" t="s">
        <v>158</v>
      </c>
      <c r="B103" s="26">
        <v>0</v>
      </c>
    </row>
    <row r="104" spans="1:2" x14ac:dyDescent="0.25">
      <c r="A104" s="5" t="s">
        <v>455</v>
      </c>
      <c r="B104" s="26">
        <v>0</v>
      </c>
    </row>
    <row r="105" spans="1:2" x14ac:dyDescent="0.25">
      <c r="A105" s="5" t="s">
        <v>162</v>
      </c>
      <c r="B105" s="26">
        <v>0</v>
      </c>
    </row>
    <row r="106" spans="1:2" x14ac:dyDescent="0.25">
      <c r="A106" s="5" t="s">
        <v>201</v>
      </c>
      <c r="B106" s="26">
        <v>0</v>
      </c>
    </row>
    <row r="107" spans="1:2" x14ac:dyDescent="0.25">
      <c r="A107" s="5" t="s">
        <v>210</v>
      </c>
      <c r="B107" s="26">
        <v>-257329.05</v>
      </c>
    </row>
    <row r="108" spans="1:2" x14ac:dyDescent="0.25">
      <c r="A108" s="5" t="s">
        <v>124</v>
      </c>
      <c r="B108" s="26">
        <v>0</v>
      </c>
    </row>
    <row r="109" spans="1:2" x14ac:dyDescent="0.25">
      <c r="A109" s="5" t="s">
        <v>132</v>
      </c>
      <c r="B109" s="26">
        <v>0</v>
      </c>
    </row>
    <row r="110" spans="1:2" x14ac:dyDescent="0.25">
      <c r="A110" s="5" t="s">
        <v>212</v>
      </c>
      <c r="B110" s="26">
        <v>0</v>
      </c>
    </row>
    <row r="111" spans="1:2" x14ac:dyDescent="0.25">
      <c r="A111" s="5" t="s">
        <v>128</v>
      </c>
      <c r="B111" s="26">
        <v>-138726.98999999993</v>
      </c>
    </row>
    <row r="112" spans="1:2" x14ac:dyDescent="0.25">
      <c r="A112" s="5" t="s">
        <v>129</v>
      </c>
      <c r="B112" s="26">
        <v>0</v>
      </c>
    </row>
    <row r="113" spans="1:2" x14ac:dyDescent="0.25">
      <c r="A113" s="5" t="s">
        <v>96</v>
      </c>
      <c r="B113" s="26">
        <v>-138726.99194079172</v>
      </c>
    </row>
    <row r="114" spans="1:2" x14ac:dyDescent="0.25">
      <c r="A114" s="5" t="s">
        <v>173</v>
      </c>
      <c r="B114" s="26">
        <v>0</v>
      </c>
    </row>
    <row r="115" spans="1:2" x14ac:dyDescent="0.25">
      <c r="A115" s="5" t="s">
        <v>145</v>
      </c>
      <c r="B115" s="26">
        <v>0</v>
      </c>
    </row>
    <row r="116" spans="1:2" x14ac:dyDescent="0.25">
      <c r="A116" s="5" t="s">
        <v>146</v>
      </c>
      <c r="B116" s="26">
        <v>-138726.99473977159</v>
      </c>
    </row>
    <row r="117" spans="1:2" x14ac:dyDescent="0.25">
      <c r="A117" s="5" t="s">
        <v>178</v>
      </c>
      <c r="B117" s="26">
        <v>0</v>
      </c>
    </row>
    <row r="118" spans="1:2" x14ac:dyDescent="0.25">
      <c r="A118" s="5" t="s">
        <v>149</v>
      </c>
      <c r="B118" s="26">
        <v>0</v>
      </c>
    </row>
    <row r="119" spans="1:2" x14ac:dyDescent="0.25">
      <c r="A119" s="5" t="s">
        <v>150</v>
      </c>
      <c r="B119" s="26">
        <v>0</v>
      </c>
    </row>
    <row r="120" spans="1:2" x14ac:dyDescent="0.25">
      <c r="A120" s="5" t="s">
        <v>153</v>
      </c>
      <c r="B120" s="26">
        <v>0</v>
      </c>
    </row>
    <row r="121" spans="1:2" x14ac:dyDescent="0.25">
      <c r="A121" s="5" t="s">
        <v>73</v>
      </c>
      <c r="B121" s="26">
        <v>0</v>
      </c>
    </row>
    <row r="122" spans="1:2" x14ac:dyDescent="0.25">
      <c r="A122" s="5" t="s">
        <v>154</v>
      </c>
      <c r="B122" s="26">
        <v>-271719.76041381742</v>
      </c>
    </row>
    <row r="123" spans="1:2" x14ac:dyDescent="0.25">
      <c r="A123" s="5" t="s">
        <v>155</v>
      </c>
      <c r="B123" s="26">
        <v>0</v>
      </c>
    </row>
    <row r="124" spans="1:2" x14ac:dyDescent="0.25">
      <c r="A124" s="5" t="s">
        <v>12</v>
      </c>
      <c r="B124" s="26">
        <v>0</v>
      </c>
    </row>
    <row r="125" spans="1:2" x14ac:dyDescent="0.25">
      <c r="A125" s="5" t="s">
        <v>186</v>
      </c>
      <c r="B125" s="26">
        <v>0</v>
      </c>
    </row>
    <row r="126" spans="1:2" x14ac:dyDescent="0.25">
      <c r="A126" s="5" t="s">
        <v>17</v>
      </c>
      <c r="B126" s="26">
        <v>0</v>
      </c>
    </row>
    <row r="127" spans="1:2" x14ac:dyDescent="0.25">
      <c r="A127" s="5" t="s">
        <v>188</v>
      </c>
      <c r="B127" s="26">
        <v>0</v>
      </c>
    </row>
    <row r="128" spans="1:2" x14ac:dyDescent="0.25">
      <c r="A128" s="5" t="s">
        <v>19</v>
      </c>
      <c r="B128" s="26">
        <v>0</v>
      </c>
    </row>
    <row r="129" spans="1:2" x14ac:dyDescent="0.25">
      <c r="A129" s="5" t="s">
        <v>191</v>
      </c>
      <c r="B129" s="26">
        <v>0</v>
      </c>
    </row>
    <row r="130" spans="1:2" x14ac:dyDescent="0.25">
      <c r="A130" s="5" t="s">
        <v>8</v>
      </c>
      <c r="B130" s="26">
        <v>0</v>
      </c>
    </row>
    <row r="131" spans="1:2" x14ac:dyDescent="0.25">
      <c r="A131" s="5" t="s">
        <v>348</v>
      </c>
      <c r="B131" s="26">
        <v>0</v>
      </c>
    </row>
    <row r="132" spans="1:2" x14ac:dyDescent="0.25">
      <c r="A132" s="5" t="s">
        <v>159</v>
      </c>
      <c r="B132" s="26">
        <v>0</v>
      </c>
    </row>
    <row r="133" spans="1:2" x14ac:dyDescent="0.25">
      <c r="A133" s="5" t="s">
        <v>98</v>
      </c>
      <c r="B133" s="26">
        <v>0</v>
      </c>
    </row>
    <row r="134" spans="1:2" x14ac:dyDescent="0.25">
      <c r="A134" s="5" t="s">
        <v>139</v>
      </c>
      <c r="B134" s="26">
        <v>0</v>
      </c>
    </row>
    <row r="135" spans="1:2" x14ac:dyDescent="0.25">
      <c r="A135" s="5" t="s">
        <v>94</v>
      </c>
      <c r="B135" s="26">
        <v>0</v>
      </c>
    </row>
    <row r="136" spans="1:2" x14ac:dyDescent="0.25">
      <c r="A136" s="5" t="s">
        <v>141</v>
      </c>
      <c r="B136" s="26">
        <v>0</v>
      </c>
    </row>
    <row r="137" spans="1:2" x14ac:dyDescent="0.25">
      <c r="A137" s="5" t="s">
        <v>81</v>
      </c>
      <c r="B137" s="26">
        <v>0</v>
      </c>
    </row>
    <row r="138" spans="1:2" x14ac:dyDescent="0.25">
      <c r="A138" s="5" t="s">
        <v>99</v>
      </c>
      <c r="B138" s="26">
        <v>0</v>
      </c>
    </row>
    <row r="139" spans="1:2" x14ac:dyDescent="0.25">
      <c r="A139" s="5" t="s">
        <v>65</v>
      </c>
      <c r="B139" s="26">
        <v>0</v>
      </c>
    </row>
    <row r="140" spans="1:2" x14ac:dyDescent="0.25">
      <c r="A140" s="5" t="s">
        <v>160</v>
      </c>
      <c r="B140" s="26">
        <v>0</v>
      </c>
    </row>
    <row r="141" spans="1:2" x14ac:dyDescent="0.25">
      <c r="A141" s="5" t="s">
        <v>84</v>
      </c>
      <c r="B141" s="26">
        <v>0</v>
      </c>
    </row>
    <row r="142" spans="1:2" x14ac:dyDescent="0.25">
      <c r="A142" s="5" t="s">
        <v>83</v>
      </c>
      <c r="B142" s="26">
        <v>0</v>
      </c>
    </row>
    <row r="143" spans="1:2" x14ac:dyDescent="0.25">
      <c r="A143" s="5" t="s">
        <v>140</v>
      </c>
      <c r="B143" s="26">
        <v>0</v>
      </c>
    </row>
    <row r="144" spans="1:2" x14ac:dyDescent="0.25">
      <c r="A144" s="5" t="s">
        <v>13</v>
      </c>
      <c r="B144" s="26">
        <v>0</v>
      </c>
    </row>
    <row r="145" spans="1:2" x14ac:dyDescent="0.25">
      <c r="A145" s="5" t="s">
        <v>88</v>
      </c>
      <c r="B145" s="26">
        <v>0</v>
      </c>
    </row>
    <row r="146" spans="1:2" x14ac:dyDescent="0.25">
      <c r="A146" s="5" t="s">
        <v>67</v>
      </c>
      <c r="B146" s="26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8351C-435E-4368-BBDA-80E06E011C82}">
  <sheetPr codeName="Planilha17"/>
  <dimension ref="A2:H381"/>
  <sheetViews>
    <sheetView workbookViewId="0">
      <selection activeCell="A6" sqref="A6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16384" width="9.1796875" style="1"/>
  </cols>
  <sheetData>
    <row r="2" spans="1:8" ht="15" customHeight="1" x14ac:dyDescent="0.3">
      <c r="B2" s="2" t="str">
        <f>Índice!A8</f>
        <v>MÊS DE COMPETÊNCIA: Março de 2024</v>
      </c>
      <c r="C2" s="3"/>
      <c r="D2" s="3"/>
      <c r="H2" s="3"/>
    </row>
    <row r="3" spans="1:8" ht="15" customHeight="1" x14ac:dyDescent="0.3">
      <c r="B3" s="2" t="str">
        <f>Índice!A9</f>
        <v>MÊS DE DISTRIBUIÇÃO: Maio de 2024</v>
      </c>
      <c r="C3" s="3"/>
      <c r="D3" s="3"/>
      <c r="H3" s="3"/>
    </row>
    <row r="5" spans="1:8" ht="13" x14ac:dyDescent="0.3">
      <c r="A5" s="2" t="s">
        <v>628</v>
      </c>
    </row>
    <row r="6" spans="1:8" x14ac:dyDescent="0.25">
      <c r="A6" s="1" t="s">
        <v>597</v>
      </c>
    </row>
    <row r="8" spans="1:8" ht="13" x14ac:dyDescent="0.3">
      <c r="A8" s="4" t="s">
        <v>1</v>
      </c>
      <c r="B8" s="6" t="s">
        <v>508</v>
      </c>
    </row>
    <row r="9" spans="1:8" x14ac:dyDescent="0.25">
      <c r="A9" s="10" t="s">
        <v>622</v>
      </c>
      <c r="B9" s="30">
        <f>VLOOKUP(A9,'[1]Dif consolidada 94x'!$A$3:$L$142,12,0)</f>
        <v>1063588.8279332025</v>
      </c>
    </row>
    <row r="10" spans="1:8" x14ac:dyDescent="0.25">
      <c r="A10" s="5" t="s">
        <v>177</v>
      </c>
      <c r="B10" s="25">
        <f>VLOOKUP(A10,'[1]Dif consolidada 94x'!$A$3:$L$142,12,0)</f>
        <v>0</v>
      </c>
    </row>
    <row r="11" spans="1:8" x14ac:dyDescent="0.25">
      <c r="A11" s="5" t="s">
        <v>64</v>
      </c>
      <c r="B11" s="25">
        <f>VLOOKUP(A11,'[1]Dif consolidada 94x'!$A$3:$L$142,12,0)</f>
        <v>0</v>
      </c>
    </row>
    <row r="12" spans="1:8" x14ac:dyDescent="0.25">
      <c r="A12" s="5" t="s">
        <v>189</v>
      </c>
      <c r="B12" s="25">
        <f>VLOOKUP(A12,'[1]Dif consolidada 94x'!$A$3:$L$142,12,0)</f>
        <v>0</v>
      </c>
    </row>
    <row r="13" spans="1:8" x14ac:dyDescent="0.25">
      <c r="A13" s="5" t="s">
        <v>3</v>
      </c>
      <c r="B13" s="25">
        <f>VLOOKUP(A13,'[1]Dif consolidada 94x'!$A$3:$L$142,12,0)</f>
        <v>0</v>
      </c>
    </row>
    <row r="14" spans="1:8" x14ac:dyDescent="0.25">
      <c r="A14" s="5" t="s">
        <v>71</v>
      </c>
      <c r="B14" s="25">
        <f>VLOOKUP(A14,'[1]Dif consolidada 94x'!$A$3:$L$142,12,0)</f>
        <v>0</v>
      </c>
    </row>
    <row r="15" spans="1:8" x14ac:dyDescent="0.25">
      <c r="A15" s="5" t="s">
        <v>6</v>
      </c>
      <c r="B15" s="25">
        <f>VLOOKUP(A15,'[1]Dif consolidada 94x'!$A$3:$L$142,12,0)</f>
        <v>-2.9103830456733704E-11</v>
      </c>
    </row>
    <row r="16" spans="1:8" x14ac:dyDescent="0.25">
      <c r="A16" s="5" t="s">
        <v>192</v>
      </c>
      <c r="B16" s="25">
        <f>VLOOKUP(A16,'[1]Dif consolidada 94x'!$A$3:$L$142,12,0)</f>
        <v>-470337.52196071914</v>
      </c>
    </row>
    <row r="17" spans="1:2" x14ac:dyDescent="0.25">
      <c r="A17" s="5" t="s">
        <v>193</v>
      </c>
      <c r="B17" s="25">
        <f>VLOOKUP(A17,'[1]Dif consolidada 94x'!$A$3:$L$142,12,0)</f>
        <v>0</v>
      </c>
    </row>
    <row r="18" spans="1:2" x14ac:dyDescent="0.25">
      <c r="A18" s="5" t="s">
        <v>63</v>
      </c>
      <c r="B18" s="25">
        <f>VLOOKUP(A18,'[1]Dif consolidada 94x'!$A$3:$L$142,12,0)</f>
        <v>0</v>
      </c>
    </row>
    <row r="19" spans="1:2" x14ac:dyDescent="0.25">
      <c r="A19" s="5" t="s">
        <v>161</v>
      </c>
      <c r="B19" s="25">
        <f>VLOOKUP(A19,'[1]Dif consolidada 94x'!$A$3:$L$142,12,0)</f>
        <v>0</v>
      </c>
    </row>
    <row r="20" spans="1:2" x14ac:dyDescent="0.25">
      <c r="A20" s="5" t="s">
        <v>147</v>
      </c>
      <c r="B20" s="25">
        <f>VLOOKUP(A20,'[1]Dif consolidada 94x'!$A$3:$L$142,12,0)</f>
        <v>0</v>
      </c>
    </row>
    <row r="21" spans="1:2" x14ac:dyDescent="0.25">
      <c r="A21" s="5" t="s">
        <v>82</v>
      </c>
      <c r="B21" s="25">
        <f>VLOOKUP(A21,'[1]Dif consolidada 94x'!$A$3:$L$142,12,0)</f>
        <v>0</v>
      </c>
    </row>
    <row r="22" spans="1:2" x14ac:dyDescent="0.25">
      <c r="A22" s="5" t="s">
        <v>168</v>
      </c>
      <c r="B22" s="25">
        <f>VLOOKUP(A22,'[1]Dif consolidada 94x'!$A$3:$L$142,12,0)</f>
        <v>0</v>
      </c>
    </row>
    <row r="23" spans="1:2" x14ac:dyDescent="0.25">
      <c r="A23" s="5" t="s">
        <v>100</v>
      </c>
      <c r="B23" s="25">
        <f>VLOOKUP(A23,'[1]Dif consolidada 94x'!$A$3:$L$142,12,0)</f>
        <v>0</v>
      </c>
    </row>
    <row r="24" spans="1:2" x14ac:dyDescent="0.25">
      <c r="A24" s="5" t="s">
        <v>109</v>
      </c>
      <c r="B24" s="25">
        <f>VLOOKUP(A24,'[1]Dif consolidada 94x'!$A$3:$L$142,12,0)</f>
        <v>0</v>
      </c>
    </row>
    <row r="25" spans="1:2" x14ac:dyDescent="0.25">
      <c r="A25" s="5" t="s">
        <v>179</v>
      </c>
      <c r="B25" s="25">
        <f>VLOOKUP(A25,'[1]Dif consolidada 94x'!$A$3:$L$142,12,0)</f>
        <v>0</v>
      </c>
    </row>
    <row r="26" spans="1:2" x14ac:dyDescent="0.25">
      <c r="A26" s="5" t="s">
        <v>148</v>
      </c>
      <c r="B26" s="25">
        <f>VLOOKUP(A26,'[1]Dif consolidada 94x'!$A$3:$L$142,12,0)</f>
        <v>0</v>
      </c>
    </row>
    <row r="27" spans="1:2" x14ac:dyDescent="0.25">
      <c r="A27" s="5" t="s">
        <v>60</v>
      </c>
      <c r="B27" s="25">
        <f>VLOOKUP(A27,'[1]Dif consolidada 94x'!$A$3:$L$142,12,0)</f>
        <v>0</v>
      </c>
    </row>
    <row r="28" spans="1:2" x14ac:dyDescent="0.25">
      <c r="A28" s="5" t="s">
        <v>15</v>
      </c>
      <c r="B28" s="25">
        <f>VLOOKUP(A28,'[1]Dif consolidada 94x'!$A$3:$L$142,12,0)</f>
        <v>0</v>
      </c>
    </row>
    <row r="29" spans="1:2" x14ac:dyDescent="0.25">
      <c r="A29" s="5" t="s">
        <v>184</v>
      </c>
      <c r="B29" s="25">
        <f>VLOOKUP(A29,'[1]Dif consolidada 94x'!$A$3:$L$142,12,0)</f>
        <v>0</v>
      </c>
    </row>
    <row r="30" spans="1:2" x14ac:dyDescent="0.25">
      <c r="A30" s="5" t="s">
        <v>130</v>
      </c>
      <c r="B30" s="25">
        <f>VLOOKUP(A30,'[1]Dif consolidada 94x'!$A$3:$L$142,12,0)</f>
        <v>0</v>
      </c>
    </row>
    <row r="31" spans="1:2" x14ac:dyDescent="0.25">
      <c r="A31" s="5" t="s">
        <v>76</v>
      </c>
      <c r="B31" s="25">
        <f>VLOOKUP(A31,'[1]Dif consolidada 94x'!$A$3:$L$142,12,0)</f>
        <v>0</v>
      </c>
    </row>
    <row r="32" spans="1:2" x14ac:dyDescent="0.25">
      <c r="A32" s="5" t="s">
        <v>5</v>
      </c>
      <c r="B32" s="25">
        <f>VLOOKUP(A32,'[1]Dif consolidada 94x'!$A$3:$L$142,12,0)</f>
        <v>0</v>
      </c>
    </row>
    <row r="33" spans="1:2" x14ac:dyDescent="0.25">
      <c r="A33" s="5" t="s">
        <v>126</v>
      </c>
      <c r="B33" s="25">
        <f>VLOOKUP(A33,'[1]Dif consolidada 94x'!$A$3:$L$142,12,0)</f>
        <v>0</v>
      </c>
    </row>
    <row r="34" spans="1:2" x14ac:dyDescent="0.25">
      <c r="A34" s="5" t="s">
        <v>79</v>
      </c>
      <c r="B34" s="25">
        <f>VLOOKUP(A34,'[1]Dif consolidada 94x'!$A$3:$L$142,12,0)</f>
        <v>0</v>
      </c>
    </row>
    <row r="35" spans="1:2" x14ac:dyDescent="0.25">
      <c r="A35" s="5" t="s">
        <v>198</v>
      </c>
      <c r="B35" s="25">
        <f>VLOOKUP(A35,'[1]Dif consolidada 94x'!$A$3:$L$142,12,0)</f>
        <v>0</v>
      </c>
    </row>
    <row r="36" spans="1:2" x14ac:dyDescent="0.25">
      <c r="A36" s="5" t="s">
        <v>199</v>
      </c>
      <c r="B36" s="25">
        <f>VLOOKUP(A36,'[1]Dif consolidada 94x'!$A$3:$L$142,12,0)</f>
        <v>-7.2759576141834259E-12</v>
      </c>
    </row>
    <row r="37" spans="1:2" x14ac:dyDescent="0.25">
      <c r="A37" s="5" t="s">
        <v>89</v>
      </c>
      <c r="B37" s="25">
        <f>VLOOKUP(A37,'[1]Dif consolidada 94x'!$A$3:$L$142,12,0)</f>
        <v>-3900.8500000000013</v>
      </c>
    </row>
    <row r="38" spans="1:2" x14ac:dyDescent="0.25">
      <c r="A38" s="5" t="s">
        <v>144</v>
      </c>
      <c r="B38" s="25">
        <f>VLOOKUP(A38,'[1]Dif consolidada 94x'!$A$3:$L$142,12,0)</f>
        <v>1.1641532182693481E-10</v>
      </c>
    </row>
    <row r="39" spans="1:2" x14ac:dyDescent="0.25">
      <c r="A39" s="5" t="s">
        <v>87</v>
      </c>
      <c r="B39" s="25">
        <f>VLOOKUP(A39,'[1]Dif consolidada 94x'!$A$3:$L$142,12,0)</f>
        <v>0</v>
      </c>
    </row>
    <row r="40" spans="1:2" x14ac:dyDescent="0.25">
      <c r="A40" s="5" t="s">
        <v>90</v>
      </c>
      <c r="B40" s="25">
        <f>VLOOKUP(A40,'[1]Dif consolidada 94x'!$A$3:$L$142,12,0)</f>
        <v>-152840.25055744511</v>
      </c>
    </row>
    <row r="41" spans="1:2" x14ac:dyDescent="0.25">
      <c r="A41" s="5" t="s">
        <v>9</v>
      </c>
      <c r="B41" s="25">
        <f>VLOOKUP(A41,'[1]Dif consolidada 94x'!$A$3:$L$142,12,0)</f>
        <v>-85915.533750895906</v>
      </c>
    </row>
    <row r="42" spans="1:2" x14ac:dyDescent="0.25">
      <c r="A42" s="5" t="s">
        <v>461</v>
      </c>
      <c r="B42" s="25">
        <f>VLOOKUP(A42,'[1]Dif consolidada 94x'!$A$3:$L$142,12,0)</f>
        <v>0</v>
      </c>
    </row>
    <row r="43" spans="1:2" x14ac:dyDescent="0.25">
      <c r="A43" s="5" t="s">
        <v>156</v>
      </c>
      <c r="B43" s="25">
        <f>VLOOKUP(A43,'[1]Dif consolidada 94x'!$A$3:$L$142,12,0)</f>
        <v>0</v>
      </c>
    </row>
    <row r="44" spans="1:2" x14ac:dyDescent="0.25">
      <c r="A44" s="5" t="s">
        <v>4</v>
      </c>
      <c r="B44" s="25">
        <f>VLOOKUP(A44,'[1]Dif consolidada 94x'!$A$3:$L$142,12,0)</f>
        <v>0</v>
      </c>
    </row>
    <row r="45" spans="1:2" x14ac:dyDescent="0.25">
      <c r="A45" s="5" t="s">
        <v>103</v>
      </c>
      <c r="B45" s="25">
        <f>VLOOKUP(A45,'[1]Dif consolidada 94x'!$A$3:$L$142,12,0)</f>
        <v>-1.1641532182693481E-10</v>
      </c>
    </row>
    <row r="46" spans="1:2" x14ac:dyDescent="0.25">
      <c r="A46" s="5" t="s">
        <v>78</v>
      </c>
      <c r="B46" s="25">
        <f>VLOOKUP(A46,'[1]Dif consolidada 94x'!$A$3:$L$142,12,0)</f>
        <v>0</v>
      </c>
    </row>
    <row r="47" spans="1:2" x14ac:dyDescent="0.25">
      <c r="A47" s="5" t="s">
        <v>51</v>
      </c>
      <c r="B47" s="25">
        <f>VLOOKUP(A47,'[1]Dif consolidada 94x'!$A$3:$L$142,12,0)</f>
        <v>0</v>
      </c>
    </row>
    <row r="48" spans="1:2" x14ac:dyDescent="0.25">
      <c r="A48" s="5" t="s">
        <v>125</v>
      </c>
      <c r="B48" s="25">
        <f>VLOOKUP(A48,'[1]Dif consolidada 94x'!$A$3:$L$142,12,0)</f>
        <v>0</v>
      </c>
    </row>
    <row r="49" spans="1:2" x14ac:dyDescent="0.25">
      <c r="A49" s="5" t="s">
        <v>58</v>
      </c>
      <c r="B49" s="25">
        <f>VLOOKUP(A49,'[1]Dif consolidada 94x'!$A$3:$L$142,12,0)</f>
        <v>-2.3283064365386963E-10</v>
      </c>
    </row>
    <row r="50" spans="1:2" x14ac:dyDescent="0.25">
      <c r="A50" s="5" t="s">
        <v>18</v>
      </c>
      <c r="B50" s="25">
        <f>VLOOKUP(A50,'[1]Dif consolidada 94x'!$A$3:$L$142,12,0)</f>
        <v>0</v>
      </c>
    </row>
    <row r="51" spans="1:2" x14ac:dyDescent="0.25">
      <c r="A51" s="5" t="s">
        <v>66</v>
      </c>
      <c r="B51" s="25">
        <f>VLOOKUP(A51,'[1]Dif consolidada 94x'!$A$3:$L$142,12,0)</f>
        <v>0</v>
      </c>
    </row>
    <row r="52" spans="1:2" x14ac:dyDescent="0.25">
      <c r="A52" s="5" t="s">
        <v>92</v>
      </c>
      <c r="B52" s="25">
        <f>VLOOKUP(A52,'[1]Dif consolidada 94x'!$A$3:$L$142,12,0)</f>
        <v>0</v>
      </c>
    </row>
    <row r="53" spans="1:2" x14ac:dyDescent="0.25">
      <c r="A53" s="5" t="s">
        <v>14</v>
      </c>
      <c r="B53" s="25">
        <f>VLOOKUP(A53,'[1]Dif consolidada 94x'!$A$3:$L$142,12,0)</f>
        <v>0</v>
      </c>
    </row>
    <row r="54" spans="1:2" x14ac:dyDescent="0.25">
      <c r="A54" s="5" t="s">
        <v>93</v>
      </c>
      <c r="B54" s="25">
        <f>VLOOKUP(A54,'[1]Dif consolidada 94x'!$A$3:$L$142,12,0)</f>
        <v>0</v>
      </c>
    </row>
    <row r="55" spans="1:2" x14ac:dyDescent="0.25">
      <c r="A55" s="5" t="s">
        <v>49</v>
      </c>
      <c r="B55" s="25">
        <f>VLOOKUP(A55,'[1]Dif consolidada 94x'!$A$3:$L$142,12,0)</f>
        <v>0</v>
      </c>
    </row>
    <row r="56" spans="1:2" x14ac:dyDescent="0.25">
      <c r="A56" s="5" t="s">
        <v>80</v>
      </c>
      <c r="B56" s="25">
        <f>VLOOKUP(A56,'[1]Dif consolidada 94x'!$A$3:$L$142,12,0)</f>
        <v>-9477.1900000000023</v>
      </c>
    </row>
    <row r="57" spans="1:2" x14ac:dyDescent="0.25">
      <c r="A57" s="5" t="s">
        <v>77</v>
      </c>
      <c r="B57" s="25">
        <f>VLOOKUP(A57,'[1]Dif consolidada 94x'!$A$3:$L$142,12,0)</f>
        <v>0</v>
      </c>
    </row>
    <row r="58" spans="1:2" x14ac:dyDescent="0.25">
      <c r="A58" s="5" t="s">
        <v>143</v>
      </c>
      <c r="B58" s="25">
        <f>VLOOKUP(A58,'[1]Dif consolidada 94x'!$A$3:$L$142,12,0)</f>
        <v>0</v>
      </c>
    </row>
    <row r="59" spans="1:2" x14ac:dyDescent="0.25">
      <c r="A59" s="5" t="s">
        <v>172</v>
      </c>
      <c r="B59" s="25">
        <f>VLOOKUP(A59,'[1]Dif consolidada 94x'!$A$3:$L$142,12,0)</f>
        <v>7.2759576141834259E-12</v>
      </c>
    </row>
    <row r="60" spans="1:2" x14ac:dyDescent="0.25">
      <c r="A60" s="5" t="s">
        <v>174</v>
      </c>
      <c r="B60" s="25">
        <f>VLOOKUP(A60,'[1]Dif consolidada 94x'!$A$3:$L$142,12,0)</f>
        <v>0</v>
      </c>
    </row>
    <row r="61" spans="1:2" x14ac:dyDescent="0.25">
      <c r="A61" s="5" t="s">
        <v>7</v>
      </c>
      <c r="B61" s="25">
        <f>VLOOKUP(A61,'[1]Dif consolidada 94x'!$A$3:$L$142,12,0)</f>
        <v>-2.9103830456733704E-11</v>
      </c>
    </row>
    <row r="62" spans="1:2" x14ac:dyDescent="0.25">
      <c r="A62" s="5" t="s">
        <v>11</v>
      </c>
      <c r="B62" s="25">
        <f>VLOOKUP(A62,'[1]Dif consolidada 94x'!$A$3:$L$142,12,0)</f>
        <v>2.9103830456733704E-11</v>
      </c>
    </row>
    <row r="63" spans="1:2" x14ac:dyDescent="0.25">
      <c r="A63" s="5" t="s">
        <v>16</v>
      </c>
      <c r="B63" s="25">
        <f>VLOOKUP(A63,'[1]Dif consolidada 94x'!$A$3:$L$142,12,0)</f>
        <v>0</v>
      </c>
    </row>
    <row r="64" spans="1:2" x14ac:dyDescent="0.25">
      <c r="A64" s="5" t="s">
        <v>195</v>
      </c>
      <c r="B64" s="25">
        <f>VLOOKUP(A64,'[1]Dif consolidada 94x'!$A$3:$L$142,12,0)</f>
        <v>0</v>
      </c>
    </row>
    <row r="65" spans="1:2" x14ac:dyDescent="0.25">
      <c r="A65" s="5" t="s">
        <v>56</v>
      </c>
      <c r="B65" s="25">
        <f>VLOOKUP(A65,'[1]Dif consolidada 94x'!$A$3:$L$142,12,0)</f>
        <v>-2.9103830456733704E-11</v>
      </c>
    </row>
    <row r="66" spans="1:2" x14ac:dyDescent="0.25">
      <c r="A66" s="5" t="s">
        <v>119</v>
      </c>
      <c r="B66" s="25">
        <f>VLOOKUP(A66,'[1]Dif consolidada 94x'!$A$3:$L$142,12,0)</f>
        <v>0</v>
      </c>
    </row>
    <row r="67" spans="1:2" x14ac:dyDescent="0.25">
      <c r="A67" s="5" t="s">
        <v>457</v>
      </c>
      <c r="B67" s="25">
        <f>VLOOKUP(A67,'[1]Dif consolidada 94x'!$A$3:$L$142,12,0)</f>
        <v>0</v>
      </c>
    </row>
    <row r="68" spans="1:2" x14ac:dyDescent="0.25">
      <c r="A68" s="5" t="s">
        <v>70</v>
      </c>
      <c r="B68" s="25">
        <f>VLOOKUP(A68,'[1]Dif consolidada 94x'!$A$3:$L$142,12,0)</f>
        <v>0</v>
      </c>
    </row>
    <row r="69" spans="1:2" x14ac:dyDescent="0.25">
      <c r="A69" s="5" t="s">
        <v>55</v>
      </c>
      <c r="B69" s="25">
        <f>VLOOKUP(A69,'[1]Dif consolidada 94x'!$A$3:$L$142,12,0)</f>
        <v>-2.9103830456733704E-11</v>
      </c>
    </row>
    <row r="70" spans="1:2" x14ac:dyDescent="0.25">
      <c r="A70" s="5" t="s">
        <v>122</v>
      </c>
      <c r="B70" s="25">
        <f>VLOOKUP(A70,'[1]Dif consolidada 94x'!$A$3:$L$142,12,0)</f>
        <v>0</v>
      </c>
    </row>
    <row r="71" spans="1:2" x14ac:dyDescent="0.25">
      <c r="A71" s="5" t="s">
        <v>451</v>
      </c>
      <c r="B71" s="25">
        <f>VLOOKUP(A71,'[1]Dif consolidada 94x'!$A$3:$L$142,12,0)</f>
        <v>0</v>
      </c>
    </row>
    <row r="72" spans="1:2" x14ac:dyDescent="0.25">
      <c r="A72" s="5" t="s">
        <v>449</v>
      </c>
      <c r="B72" s="25">
        <f>VLOOKUP(A72,'[1]Dif consolidada 94x'!$A$3:$L$142,12,0)</f>
        <v>0</v>
      </c>
    </row>
    <row r="73" spans="1:2" x14ac:dyDescent="0.25">
      <c r="A73" s="5" t="s">
        <v>61</v>
      </c>
      <c r="B73" s="25">
        <f>VLOOKUP(A73,'[1]Dif consolidada 94x'!$A$3:$L$142,12,0)</f>
        <v>-2.9103830456733704E-11</v>
      </c>
    </row>
    <row r="74" spans="1:2" x14ac:dyDescent="0.25">
      <c r="A74" s="5" t="s">
        <v>465</v>
      </c>
      <c r="B74" s="25">
        <f>VLOOKUP(A74,'[1]Dif consolidada 94x'!$A$3:$L$142,12,0)</f>
        <v>0</v>
      </c>
    </row>
    <row r="75" spans="1:2" x14ac:dyDescent="0.25">
      <c r="A75" s="5" t="s">
        <v>438</v>
      </c>
      <c r="B75" s="25">
        <f>VLOOKUP(A75,'[1]Dif consolidada 94x'!$A$3:$L$142,12,0)</f>
        <v>0</v>
      </c>
    </row>
    <row r="76" spans="1:2" x14ac:dyDescent="0.25">
      <c r="A76" s="5" t="s">
        <v>52</v>
      </c>
      <c r="B76" s="25">
        <f>VLOOKUP(A76,'[1]Dif consolidada 94x'!$A$3:$L$142,12,0)</f>
        <v>-2.9103830456733704E-11</v>
      </c>
    </row>
    <row r="77" spans="1:2" x14ac:dyDescent="0.25">
      <c r="A77" s="5" t="s">
        <v>452</v>
      </c>
      <c r="B77" s="25">
        <f>VLOOKUP(A77,'[1]Dif consolidada 94x'!$A$3:$L$142,12,0)</f>
        <v>0</v>
      </c>
    </row>
    <row r="78" spans="1:2" x14ac:dyDescent="0.25">
      <c r="A78" s="5" t="s">
        <v>138</v>
      </c>
      <c r="B78" s="25">
        <f>VLOOKUP(A78,'[1]Dif consolidada 94x'!$A$3:$L$142,12,0)</f>
        <v>2.3283064365386963E-10</v>
      </c>
    </row>
    <row r="79" spans="1:2" x14ac:dyDescent="0.25">
      <c r="A79" s="5" t="s">
        <v>74</v>
      </c>
      <c r="B79" s="25">
        <f>VLOOKUP(A79,'[1]Dif consolidada 94x'!$A$3:$L$142,12,0)</f>
        <v>0</v>
      </c>
    </row>
    <row r="80" spans="1:2" x14ac:dyDescent="0.25">
      <c r="A80" s="5" t="s">
        <v>127</v>
      </c>
      <c r="B80" s="25">
        <f>VLOOKUP(A80,'[1]Dif consolidada 94x'!$A$3:$L$142,12,0)</f>
        <v>0</v>
      </c>
    </row>
    <row r="81" spans="1:2" x14ac:dyDescent="0.25">
      <c r="A81" s="5" t="s">
        <v>121</v>
      </c>
      <c r="B81" s="25">
        <f>VLOOKUP(A81,'[1]Dif consolidada 94x'!$A$3:$L$142,12,0)</f>
        <v>0</v>
      </c>
    </row>
    <row r="82" spans="1:2" x14ac:dyDescent="0.25">
      <c r="A82" s="5" t="s">
        <v>86</v>
      </c>
      <c r="B82" s="25">
        <f>VLOOKUP(A82,'[1]Dif consolidada 94x'!$A$3:$L$142,12,0)</f>
        <v>5.8207660913467407E-11</v>
      </c>
    </row>
    <row r="83" spans="1:2" x14ac:dyDescent="0.25">
      <c r="A83" s="5" t="s">
        <v>137</v>
      </c>
      <c r="B83" s="25">
        <f>VLOOKUP(A83,'[1]Dif consolidada 94x'!$A$3:$L$142,12,0)</f>
        <v>0</v>
      </c>
    </row>
    <row r="84" spans="1:2" x14ac:dyDescent="0.25">
      <c r="A84" s="5" t="s">
        <v>50</v>
      </c>
      <c r="B84" s="25">
        <f>VLOOKUP(A84,'[1]Dif consolidada 94x'!$A$3:$L$142,12,0)</f>
        <v>0</v>
      </c>
    </row>
    <row r="85" spans="1:2" x14ac:dyDescent="0.25">
      <c r="A85" s="5" t="s">
        <v>69</v>
      </c>
      <c r="B85" s="25">
        <f>VLOOKUP(A85,'[1]Dif consolidada 94x'!$A$3:$L$142,12,0)</f>
        <v>5.8207660913467407E-11</v>
      </c>
    </row>
    <row r="86" spans="1:2" x14ac:dyDescent="0.25">
      <c r="A86" s="5" t="s">
        <v>85</v>
      </c>
      <c r="B86" s="25">
        <f>VLOOKUP(A86,'[1]Dif consolidada 94x'!$A$3:$L$142,12,0)</f>
        <v>0</v>
      </c>
    </row>
    <row r="87" spans="1:2" x14ac:dyDescent="0.25">
      <c r="A87" s="5" t="s">
        <v>59</v>
      </c>
      <c r="B87" s="25">
        <f>VLOOKUP(A87,'[1]Dif consolidada 94x'!$A$3:$L$142,12,0)</f>
        <v>0</v>
      </c>
    </row>
    <row r="88" spans="1:2" x14ac:dyDescent="0.25">
      <c r="A88" s="5" t="s">
        <v>131</v>
      </c>
      <c r="B88" s="25">
        <f>VLOOKUP(A88,'[1]Dif consolidada 94x'!$A$3:$L$142,12,0)</f>
        <v>0</v>
      </c>
    </row>
    <row r="89" spans="1:2" x14ac:dyDescent="0.25">
      <c r="A89" s="5" t="s">
        <v>95</v>
      </c>
      <c r="B89" s="25">
        <f>VLOOKUP(A89,'[1]Dif consolidada 94x'!$A$3:$L$142,12,0)</f>
        <v>5.8207660913467407E-11</v>
      </c>
    </row>
    <row r="90" spans="1:2" x14ac:dyDescent="0.25">
      <c r="A90" s="5" t="s">
        <v>167</v>
      </c>
      <c r="B90" s="25">
        <f>VLOOKUP(A90,'[1]Dif consolidada 94x'!$A$3:$L$142,12,0)</f>
        <v>0</v>
      </c>
    </row>
    <row r="91" spans="1:2" x14ac:dyDescent="0.25">
      <c r="A91" s="5" t="s">
        <v>163</v>
      </c>
      <c r="B91" s="25">
        <f>VLOOKUP(A91,'[1]Dif consolidada 94x'!$A$3:$L$142,12,0)</f>
        <v>0</v>
      </c>
    </row>
    <row r="92" spans="1:2" x14ac:dyDescent="0.25">
      <c r="A92" s="5" t="s">
        <v>170</v>
      </c>
      <c r="B92" s="25">
        <f>VLOOKUP(A92,'[1]Dif consolidada 94x'!$A$3:$L$142,12,0)</f>
        <v>7.2759576141834259E-12</v>
      </c>
    </row>
    <row r="93" spans="1:2" x14ac:dyDescent="0.25">
      <c r="A93" s="5" t="s">
        <v>175</v>
      </c>
      <c r="B93" s="25">
        <f>VLOOKUP(A93,'[1]Dif consolidada 94x'!$A$3:$L$142,12,0)</f>
        <v>0</v>
      </c>
    </row>
    <row r="94" spans="1:2" x14ac:dyDescent="0.25">
      <c r="A94" s="5" t="s">
        <v>180</v>
      </c>
      <c r="B94" s="25">
        <f>VLOOKUP(A94,'[1]Dif consolidada 94x'!$A$3:$L$142,12,0)</f>
        <v>0</v>
      </c>
    </row>
    <row r="95" spans="1:2" x14ac:dyDescent="0.25">
      <c r="A95" s="5" t="s">
        <v>151</v>
      </c>
      <c r="B95" s="25">
        <f>VLOOKUP(A95,'[1]Dif consolidada 94x'!$A$3:$L$142,12,0)</f>
        <v>-205387.00011806711</v>
      </c>
    </row>
    <row r="96" spans="1:2" x14ac:dyDescent="0.25">
      <c r="A96" s="5" t="s">
        <v>182</v>
      </c>
      <c r="B96" s="25">
        <f>VLOOKUP(A96,'[1]Dif consolidada 94x'!$A$3:$L$142,12,0)</f>
        <v>0</v>
      </c>
    </row>
    <row r="97" spans="1:2" x14ac:dyDescent="0.25">
      <c r="A97" s="5" t="s">
        <v>101</v>
      </c>
      <c r="B97" s="25">
        <f>VLOOKUP(A97,'[1]Dif consolidada 94x'!$A$3:$L$142,12,0)</f>
        <v>0</v>
      </c>
    </row>
    <row r="98" spans="1:2" x14ac:dyDescent="0.25">
      <c r="A98" s="5" t="s">
        <v>152</v>
      </c>
      <c r="B98" s="25">
        <f>VLOOKUP(A98,'[1]Dif consolidada 94x'!$A$3:$L$142,12,0)</f>
        <v>0</v>
      </c>
    </row>
    <row r="99" spans="1:2" x14ac:dyDescent="0.25">
      <c r="A99" s="5" t="s">
        <v>68</v>
      </c>
      <c r="B99" s="25">
        <f>VLOOKUP(A99,'[1]Dif consolidada 94x'!$A$3:$L$142,12,0)</f>
        <v>0</v>
      </c>
    </row>
    <row r="100" spans="1:2" x14ac:dyDescent="0.25">
      <c r="A100" s="5" t="s">
        <v>91</v>
      </c>
      <c r="B100" s="25">
        <f>VLOOKUP(A100,'[1]Dif consolidada 94x'!$A$3:$L$142,12,0)</f>
        <v>0</v>
      </c>
    </row>
    <row r="101" spans="1:2" x14ac:dyDescent="0.25">
      <c r="A101" s="5" t="s">
        <v>187</v>
      </c>
      <c r="B101" s="25">
        <f>VLOOKUP(A101,'[1]Dif consolidada 94x'!$A$3:$L$142,12,0)</f>
        <v>0</v>
      </c>
    </row>
    <row r="102" spans="1:2" x14ac:dyDescent="0.25">
      <c r="A102" s="5" t="s">
        <v>10</v>
      </c>
      <c r="B102" s="25">
        <f>VLOOKUP(A102,'[1]Dif consolidada 94x'!$A$3:$L$142,12,0)</f>
        <v>0</v>
      </c>
    </row>
    <row r="103" spans="1:2" x14ac:dyDescent="0.25">
      <c r="A103" s="5" t="s">
        <v>158</v>
      </c>
      <c r="B103" s="25">
        <f>VLOOKUP(A103,'[1]Dif consolidada 94x'!$A$3:$L$142,12,0)</f>
        <v>0</v>
      </c>
    </row>
    <row r="104" spans="1:2" x14ac:dyDescent="0.25">
      <c r="A104" s="5" t="s">
        <v>455</v>
      </c>
      <c r="B104" s="25">
        <f>VLOOKUP(A104,'[1]Dif consolidada 94x'!$A$3:$L$142,12,0)</f>
        <v>0</v>
      </c>
    </row>
    <row r="105" spans="1:2" x14ac:dyDescent="0.25">
      <c r="A105" s="5" t="s">
        <v>162</v>
      </c>
      <c r="B105" s="25">
        <f>VLOOKUP(A105,'[1]Dif consolidada 94x'!$A$3:$L$142,12,0)</f>
        <v>5.8207660913467407E-11</v>
      </c>
    </row>
    <row r="106" spans="1:2" x14ac:dyDescent="0.25">
      <c r="A106" s="5" t="s">
        <v>201</v>
      </c>
      <c r="B106" s="25">
        <f>VLOOKUP(A106,'[1]Dif consolidada 94x'!$A$3:$L$142,12,0)</f>
        <v>0</v>
      </c>
    </row>
    <row r="107" spans="1:2" x14ac:dyDescent="0.25">
      <c r="A107" s="5" t="s">
        <v>210</v>
      </c>
      <c r="B107" s="25">
        <f>VLOOKUP(A107,'[1]Dif consolidada 94x'!$A$3:$L$142,12,0)</f>
        <v>-11819.10154607601</v>
      </c>
    </row>
    <row r="108" spans="1:2" x14ac:dyDescent="0.25">
      <c r="A108" s="5" t="s">
        <v>124</v>
      </c>
      <c r="B108" s="25">
        <f>VLOOKUP(A108,'[1]Dif consolidada 94x'!$A$3:$L$142,12,0)</f>
        <v>0</v>
      </c>
    </row>
    <row r="109" spans="1:2" x14ac:dyDescent="0.25">
      <c r="A109" s="5" t="s">
        <v>132</v>
      </c>
      <c r="B109" s="25">
        <f>VLOOKUP(A109,'[1]Dif consolidada 94x'!$A$3:$L$142,12,0)</f>
        <v>0</v>
      </c>
    </row>
    <row r="110" spans="1:2" x14ac:dyDescent="0.25">
      <c r="A110" s="5" t="s">
        <v>212</v>
      </c>
      <c r="B110" s="25">
        <f>VLOOKUP(A110,'[1]Dif consolidada 94x'!$A$3:$L$142,12,0)</f>
        <v>0</v>
      </c>
    </row>
    <row r="111" spans="1:2" x14ac:dyDescent="0.25">
      <c r="A111" s="5" t="s">
        <v>128</v>
      </c>
      <c r="B111" s="25">
        <f>VLOOKUP(A111,'[1]Dif consolidada 94x'!$A$3:$L$142,12,0)</f>
        <v>0</v>
      </c>
    </row>
    <row r="112" spans="1:2" x14ac:dyDescent="0.25">
      <c r="A112" s="5" t="s">
        <v>129</v>
      </c>
      <c r="B112" s="25">
        <f>VLOOKUP(A112,'[1]Dif consolidada 94x'!$A$3:$L$142,12,0)</f>
        <v>0</v>
      </c>
    </row>
    <row r="113" spans="1:2" x14ac:dyDescent="0.25">
      <c r="A113" s="5" t="s">
        <v>96</v>
      </c>
      <c r="B113" s="25">
        <f>VLOOKUP(A113,'[1]Dif consolidada 94x'!$A$3:$L$142,12,0)</f>
        <v>0</v>
      </c>
    </row>
    <row r="114" spans="1:2" x14ac:dyDescent="0.25">
      <c r="A114" s="5" t="s">
        <v>173</v>
      </c>
      <c r="B114" s="25">
        <f>VLOOKUP(A114,'[1]Dif consolidada 94x'!$A$3:$L$142,12,0)</f>
        <v>0</v>
      </c>
    </row>
    <row r="115" spans="1:2" x14ac:dyDescent="0.25">
      <c r="A115" s="5" t="s">
        <v>145</v>
      </c>
      <c r="B115" s="25">
        <f>VLOOKUP(A115,'[1]Dif consolidada 94x'!$A$3:$L$142,12,0)</f>
        <v>0</v>
      </c>
    </row>
    <row r="116" spans="1:2" x14ac:dyDescent="0.25">
      <c r="A116" s="5" t="s">
        <v>146</v>
      </c>
      <c r="B116" s="25">
        <f>VLOOKUP(A116,'[1]Dif consolidada 94x'!$A$3:$L$142,12,0)</f>
        <v>0</v>
      </c>
    </row>
    <row r="117" spans="1:2" x14ac:dyDescent="0.25">
      <c r="A117" s="5" t="s">
        <v>178</v>
      </c>
      <c r="B117" s="25">
        <f>VLOOKUP(A117,'[1]Dif consolidada 94x'!$A$3:$L$142,12,0)</f>
        <v>1.4551915228366852E-11</v>
      </c>
    </row>
    <row r="118" spans="1:2" x14ac:dyDescent="0.25">
      <c r="A118" s="5" t="s">
        <v>149</v>
      </c>
      <c r="B118" s="25">
        <f>VLOOKUP(A118,'[1]Dif consolidada 94x'!$A$3:$L$142,12,0)</f>
        <v>-2.9103830456733704E-11</v>
      </c>
    </row>
    <row r="119" spans="1:2" x14ac:dyDescent="0.25">
      <c r="A119" s="5" t="s">
        <v>150</v>
      </c>
      <c r="B119" s="25">
        <f>VLOOKUP(A119,'[1]Dif consolidada 94x'!$A$3:$L$142,12,0)</f>
        <v>1.4551915228366852E-11</v>
      </c>
    </row>
    <row r="120" spans="1:2" x14ac:dyDescent="0.25">
      <c r="A120" s="5" t="s">
        <v>153</v>
      </c>
      <c r="B120" s="25">
        <f>VLOOKUP(A120,'[1]Dif consolidada 94x'!$A$3:$L$142,12,0)</f>
        <v>0</v>
      </c>
    </row>
    <row r="121" spans="1:2" x14ac:dyDescent="0.25">
      <c r="A121" s="5" t="s">
        <v>73</v>
      </c>
      <c r="B121" s="25">
        <f>VLOOKUP(A121,'[1]Dif consolidada 94x'!$A$3:$L$142,12,0)</f>
        <v>0</v>
      </c>
    </row>
    <row r="122" spans="1:2" x14ac:dyDescent="0.25">
      <c r="A122" s="5" t="s">
        <v>154</v>
      </c>
      <c r="B122" s="25">
        <f>VLOOKUP(A122,'[1]Dif consolidada 94x'!$A$3:$L$142,12,0)</f>
        <v>0</v>
      </c>
    </row>
    <row r="123" spans="1:2" x14ac:dyDescent="0.25">
      <c r="A123" s="5" t="s">
        <v>155</v>
      </c>
      <c r="B123" s="25">
        <f>VLOOKUP(A123,'[1]Dif consolidada 94x'!$A$3:$L$142,12,0)</f>
        <v>7.2759576141834259E-12</v>
      </c>
    </row>
    <row r="124" spans="1:2" x14ac:dyDescent="0.25">
      <c r="A124" s="5" t="s">
        <v>12</v>
      </c>
      <c r="B124" s="25">
        <f>VLOOKUP(A124,'[1]Dif consolidada 94x'!$A$3:$L$142,12,0)</f>
        <v>-2.9103830456733704E-11</v>
      </c>
    </row>
    <row r="125" spans="1:2" x14ac:dyDescent="0.25">
      <c r="A125" s="5" t="s">
        <v>186</v>
      </c>
      <c r="B125" s="25">
        <f>VLOOKUP(A125,'[1]Dif consolidada 94x'!$A$3:$L$142,12,0)</f>
        <v>0</v>
      </c>
    </row>
    <row r="126" spans="1:2" x14ac:dyDescent="0.25">
      <c r="A126" s="5" t="s">
        <v>17</v>
      </c>
      <c r="B126" s="25">
        <f>VLOOKUP(A126,'[1]Dif consolidada 94x'!$A$3:$L$142,12,0)</f>
        <v>0</v>
      </c>
    </row>
    <row r="127" spans="1:2" x14ac:dyDescent="0.25">
      <c r="A127" s="5" t="s">
        <v>188</v>
      </c>
      <c r="B127" s="25">
        <f>VLOOKUP(A127,'[1]Dif consolidada 94x'!$A$3:$L$142,12,0)</f>
        <v>1.1641532182693481E-10</v>
      </c>
    </row>
    <row r="128" spans="1:2" x14ac:dyDescent="0.25">
      <c r="A128" s="5" t="s">
        <v>19</v>
      </c>
      <c r="B128" s="25">
        <f>VLOOKUP(A128,'[1]Dif consolidada 94x'!$A$3:$L$142,12,0)</f>
        <v>0</v>
      </c>
    </row>
    <row r="129" spans="1:2" x14ac:dyDescent="0.25">
      <c r="A129" s="5" t="s">
        <v>191</v>
      </c>
      <c r="B129" s="25">
        <f>VLOOKUP(A129,'[1]Dif consolidada 94x'!$A$3:$L$142,12,0)</f>
        <v>-2.9103830456733704E-11</v>
      </c>
    </row>
    <row r="130" spans="1:2" x14ac:dyDescent="0.25">
      <c r="A130" s="5" t="s">
        <v>8</v>
      </c>
      <c r="B130" s="25">
        <f>VLOOKUP(A130,'[1]Dif consolidada 94x'!$A$3:$L$142,12,0)</f>
        <v>0</v>
      </c>
    </row>
    <row r="131" spans="1:2" x14ac:dyDescent="0.25">
      <c r="A131" s="5" t="s">
        <v>348</v>
      </c>
      <c r="B131" s="25">
        <f>VLOOKUP(A131,'[1]Dif consolidada 94x'!$A$3:$L$142,12,0)</f>
        <v>0</v>
      </c>
    </row>
    <row r="132" spans="1:2" x14ac:dyDescent="0.25">
      <c r="A132" s="5" t="s">
        <v>159</v>
      </c>
      <c r="B132" s="25">
        <f>VLOOKUP(A132,'[1]Dif consolidada 94x'!$A$3:$L$142,12,0)</f>
        <v>0</v>
      </c>
    </row>
    <row r="133" spans="1:2" x14ac:dyDescent="0.25">
      <c r="A133" s="5" t="s">
        <v>98</v>
      </c>
      <c r="B133" s="25">
        <f>VLOOKUP(A133,'[1]Dif consolidada 94x'!$A$3:$L$142,12,0)</f>
        <v>0</v>
      </c>
    </row>
    <row r="134" spans="1:2" x14ac:dyDescent="0.25">
      <c r="A134" s="5" t="s">
        <v>139</v>
      </c>
      <c r="B134" s="25">
        <f>VLOOKUP(A134,'[1]Dif consolidada 94x'!$A$3:$L$142,12,0)</f>
        <v>2.3283064365386963E-10</v>
      </c>
    </row>
    <row r="135" spans="1:2" x14ac:dyDescent="0.25">
      <c r="A135" s="5" t="s">
        <v>94</v>
      </c>
      <c r="B135" s="25">
        <f>VLOOKUP(A135,'[1]Dif consolidada 94x'!$A$3:$L$142,12,0)</f>
        <v>2.3283064365386963E-10</v>
      </c>
    </row>
    <row r="136" spans="1:2" x14ac:dyDescent="0.25">
      <c r="A136" s="5" t="s">
        <v>141</v>
      </c>
      <c r="B136" s="25">
        <f>VLOOKUP(A136,'[1]Dif consolidada 94x'!$A$3:$L$142,12,0)</f>
        <v>0</v>
      </c>
    </row>
    <row r="137" spans="1:2" x14ac:dyDescent="0.25">
      <c r="A137" s="5" t="s">
        <v>81</v>
      </c>
      <c r="B137" s="25">
        <f>VLOOKUP(A137,'[1]Dif consolidada 94x'!$A$3:$L$142,12,0)</f>
        <v>0</v>
      </c>
    </row>
    <row r="138" spans="1:2" x14ac:dyDescent="0.25">
      <c r="A138" s="5" t="s">
        <v>99</v>
      </c>
      <c r="B138" s="25">
        <f>VLOOKUP(A138,'[1]Dif consolidada 94x'!$A$3:$L$142,12,0)</f>
        <v>0</v>
      </c>
    </row>
    <row r="139" spans="1:2" x14ac:dyDescent="0.25">
      <c r="A139" s="5" t="s">
        <v>65</v>
      </c>
      <c r="B139" s="25">
        <f>VLOOKUP(A139,'[1]Dif consolidada 94x'!$A$3:$L$142,12,0)</f>
        <v>-123911.38</v>
      </c>
    </row>
    <row r="140" spans="1:2" x14ac:dyDescent="0.25">
      <c r="A140" s="5" t="s">
        <v>160</v>
      </c>
      <c r="B140" s="25">
        <f>VLOOKUP(A140,'[1]Dif consolidada 94x'!$A$3:$L$142,12,0)</f>
        <v>-3.637978807091713E-12</v>
      </c>
    </row>
    <row r="141" spans="1:2" x14ac:dyDescent="0.25">
      <c r="A141" s="5" t="s">
        <v>84</v>
      </c>
      <c r="B141" s="25">
        <f>VLOOKUP(A141,'[1]Dif consolidada 94x'!$A$3:$L$142,12,0)</f>
        <v>0</v>
      </c>
    </row>
    <row r="142" spans="1:2" x14ac:dyDescent="0.25">
      <c r="A142" s="5" t="s">
        <v>83</v>
      </c>
      <c r="B142" s="25">
        <f>VLOOKUP(A142,'[1]Dif consolidada 94x'!$A$3:$L$142,12,0)</f>
        <v>0</v>
      </c>
    </row>
    <row r="143" spans="1:2" x14ac:dyDescent="0.25">
      <c r="A143" s="5" t="s">
        <v>140</v>
      </c>
      <c r="B143" s="25">
        <f>VLOOKUP(A143,'[1]Dif consolidada 94x'!$A$3:$L$142,12,0)</f>
        <v>0</v>
      </c>
    </row>
    <row r="144" spans="1:2" x14ac:dyDescent="0.25">
      <c r="A144" s="5" t="s">
        <v>13</v>
      </c>
      <c r="B144" s="25">
        <f>VLOOKUP(A144,'[1]Dif consolidada 94x'!$A$3:$L$142,12,0)</f>
        <v>0</v>
      </c>
    </row>
    <row r="145" spans="1:2" x14ac:dyDescent="0.25">
      <c r="A145" s="5" t="s">
        <v>88</v>
      </c>
      <c r="B145" s="25">
        <f>VLOOKUP(A145,'[1]Dif consolidada 94x'!$A$3:$L$142,12,0)</f>
        <v>0</v>
      </c>
    </row>
    <row r="146" spans="1:2" x14ac:dyDescent="0.25">
      <c r="A146" s="5" t="s">
        <v>67</v>
      </c>
      <c r="B146" s="25">
        <f>VLOOKUP(A146,'[1]Dif consolidada 94x'!$A$3:$L$142,12,0)</f>
        <v>0</v>
      </c>
    </row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61D0D-9E3A-461D-9DFA-226B5F03BB83}">
  <sheetPr codeName="Planilha18"/>
  <dimension ref="A2:H309"/>
  <sheetViews>
    <sheetView workbookViewId="0">
      <selection activeCell="A6" sqref="A6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16384" width="9.1796875" style="1"/>
  </cols>
  <sheetData>
    <row r="2" spans="1:8" ht="15" customHeight="1" x14ac:dyDescent="0.3">
      <c r="B2" s="2" t="str">
        <f>Índice!A8</f>
        <v>MÊS DE COMPETÊNCIA: Março de 2024</v>
      </c>
      <c r="C2" s="3"/>
      <c r="D2" s="3"/>
      <c r="H2" s="3"/>
    </row>
    <row r="3" spans="1:8" ht="15" customHeight="1" x14ac:dyDescent="0.3">
      <c r="B3" s="2" t="str">
        <f>Índice!A9</f>
        <v>MÊS DE DISTRIBUIÇÃO: Maio de 2024</v>
      </c>
      <c r="C3" s="3"/>
      <c r="D3" s="3"/>
      <c r="H3" s="3"/>
    </row>
    <row r="5" spans="1:8" ht="13" x14ac:dyDescent="0.3">
      <c r="A5" s="2" t="s">
        <v>629</v>
      </c>
    </row>
    <row r="6" spans="1:8" x14ac:dyDescent="0.25">
      <c r="A6" s="1" t="s">
        <v>595</v>
      </c>
    </row>
    <row r="8" spans="1:8" ht="13" x14ac:dyDescent="0.3">
      <c r="A8" s="4" t="s">
        <v>1</v>
      </c>
      <c r="B8" s="6" t="s">
        <v>624</v>
      </c>
    </row>
    <row r="9" spans="1:8" x14ac:dyDescent="0.25">
      <c r="A9" s="10" t="s">
        <v>236</v>
      </c>
      <c r="B9" s="30">
        <v>798716.81355406798</v>
      </c>
    </row>
    <row r="10" spans="1:8" x14ac:dyDescent="0.25">
      <c r="A10" s="5" t="s">
        <v>56</v>
      </c>
      <c r="B10" s="25">
        <v>-1445.6327894790109</v>
      </c>
    </row>
    <row r="11" spans="1:8" x14ac:dyDescent="0.25">
      <c r="A11" s="5" t="s">
        <v>166</v>
      </c>
      <c r="B11" s="25">
        <v>-3017.5049804762175</v>
      </c>
    </row>
    <row r="12" spans="1:8" x14ac:dyDescent="0.25">
      <c r="A12" s="5" t="s">
        <v>167</v>
      </c>
      <c r="B12" s="25">
        <v>-5006.0264555173335</v>
      </c>
    </row>
    <row r="13" spans="1:8" x14ac:dyDescent="0.25">
      <c r="A13" s="5" t="s">
        <v>385</v>
      </c>
      <c r="B13" s="25">
        <v>-55.47564977858783</v>
      </c>
    </row>
    <row r="14" spans="1:8" x14ac:dyDescent="0.25">
      <c r="A14" s="5" t="s">
        <v>386</v>
      </c>
      <c r="B14" s="25">
        <v>-895.41442529197116</v>
      </c>
    </row>
    <row r="15" spans="1:8" x14ac:dyDescent="0.25">
      <c r="A15" s="5" t="s">
        <v>168</v>
      </c>
      <c r="B15" s="25">
        <v>-6980.2707810305619</v>
      </c>
    </row>
    <row r="16" spans="1:8" x14ac:dyDescent="0.25">
      <c r="A16" s="5" t="s">
        <v>259</v>
      </c>
      <c r="B16" s="25">
        <v>-2327.027680289837</v>
      </c>
    </row>
    <row r="17" spans="1:2" x14ac:dyDescent="0.25">
      <c r="A17" s="5" t="s">
        <v>400</v>
      </c>
      <c r="B17" s="25">
        <v>-297.07222262040546</v>
      </c>
    </row>
    <row r="18" spans="1:2" x14ac:dyDescent="0.25">
      <c r="A18" s="5" t="s">
        <v>143</v>
      </c>
      <c r="B18" s="25">
        <v>-4890.8804305441954</v>
      </c>
    </row>
    <row r="19" spans="1:2" x14ac:dyDescent="0.25">
      <c r="A19" s="5" t="s">
        <v>163</v>
      </c>
      <c r="B19" s="25">
        <v>-6980.2707810305619</v>
      </c>
    </row>
    <row r="20" spans="1:2" x14ac:dyDescent="0.25">
      <c r="A20" s="5" t="s">
        <v>376</v>
      </c>
      <c r="B20" s="25">
        <v>-1079.1140931586478</v>
      </c>
    </row>
    <row r="21" spans="1:2" x14ac:dyDescent="0.25">
      <c r="A21" s="5" t="s">
        <v>463</v>
      </c>
      <c r="B21" s="25">
        <v>0</v>
      </c>
    </row>
    <row r="22" spans="1:2" x14ac:dyDescent="0.25">
      <c r="A22" s="5" t="s">
        <v>233</v>
      </c>
      <c r="B22" s="25">
        <v>-3245.6106568804121</v>
      </c>
    </row>
    <row r="23" spans="1:2" x14ac:dyDescent="0.25">
      <c r="A23" s="5" t="s">
        <v>103</v>
      </c>
      <c r="B23" s="25">
        <v>-4923.5101069989014</v>
      </c>
    </row>
    <row r="24" spans="1:2" x14ac:dyDescent="0.25">
      <c r="A24" s="5" t="s">
        <v>138</v>
      </c>
      <c r="B24" s="25">
        <v>-6980.2707810305619</v>
      </c>
    </row>
    <row r="25" spans="1:2" x14ac:dyDescent="0.25">
      <c r="A25" s="5" t="s">
        <v>221</v>
      </c>
      <c r="B25" s="25">
        <v>-5340.1740964250766</v>
      </c>
    </row>
    <row r="26" spans="1:2" x14ac:dyDescent="0.25">
      <c r="A26" s="5" t="s">
        <v>169</v>
      </c>
      <c r="B26" s="25">
        <v>-6560.2883945137246</v>
      </c>
    </row>
    <row r="27" spans="1:2" x14ac:dyDescent="0.25">
      <c r="A27" s="5" t="s">
        <v>89</v>
      </c>
      <c r="B27" s="25">
        <v>-593.83122092386054</v>
      </c>
    </row>
    <row r="28" spans="1:2" x14ac:dyDescent="0.25">
      <c r="A28" s="5" t="s">
        <v>96</v>
      </c>
      <c r="B28" s="25">
        <v>-6980.2707810305619</v>
      </c>
    </row>
    <row r="29" spans="1:2" x14ac:dyDescent="0.25">
      <c r="A29" s="5" t="s">
        <v>232</v>
      </c>
      <c r="B29" s="25">
        <v>-4125.0269113942804</v>
      </c>
    </row>
    <row r="30" spans="1:2" x14ac:dyDescent="0.25">
      <c r="A30" s="5" t="s">
        <v>144</v>
      </c>
      <c r="B30" s="25">
        <v>-6261.2348588059303</v>
      </c>
    </row>
    <row r="31" spans="1:2" x14ac:dyDescent="0.25">
      <c r="A31" s="5" t="s">
        <v>346</v>
      </c>
      <c r="B31" s="25">
        <v>-95.926061999412738</v>
      </c>
    </row>
    <row r="32" spans="1:2" x14ac:dyDescent="0.25">
      <c r="A32" s="5" t="s">
        <v>78</v>
      </c>
      <c r="B32" s="25">
        <v>-657.34620680484215</v>
      </c>
    </row>
    <row r="33" spans="1:2" x14ac:dyDescent="0.25">
      <c r="A33" s="5" t="s">
        <v>424</v>
      </c>
      <c r="B33" s="25">
        <v>-297.07222262040546</v>
      </c>
    </row>
    <row r="34" spans="1:2" x14ac:dyDescent="0.25">
      <c r="A34" s="5" t="s">
        <v>209</v>
      </c>
      <c r="B34" s="25">
        <v>-2495.941614168571</v>
      </c>
    </row>
    <row r="35" spans="1:2" x14ac:dyDescent="0.25">
      <c r="A35" s="5" t="s">
        <v>208</v>
      </c>
      <c r="B35" s="25">
        <v>-419.73646901337258</v>
      </c>
    </row>
    <row r="36" spans="1:2" x14ac:dyDescent="0.25">
      <c r="A36" s="5" t="s">
        <v>170</v>
      </c>
      <c r="B36" s="25">
        <v>-6980.2707810305619</v>
      </c>
    </row>
    <row r="37" spans="1:2" x14ac:dyDescent="0.25">
      <c r="A37" s="5" t="s">
        <v>171</v>
      </c>
      <c r="B37" s="25">
        <v>-5341.6284515143943</v>
      </c>
    </row>
    <row r="38" spans="1:2" x14ac:dyDescent="0.25">
      <c r="A38" s="5" t="s">
        <v>425</v>
      </c>
      <c r="B38" s="25">
        <v>-426.87036023184862</v>
      </c>
    </row>
    <row r="39" spans="1:2" x14ac:dyDescent="0.25">
      <c r="A39" s="5" t="s">
        <v>204</v>
      </c>
      <c r="B39" s="25">
        <v>-4165.705582493847</v>
      </c>
    </row>
    <row r="40" spans="1:2" x14ac:dyDescent="0.25">
      <c r="A40" s="5" t="s">
        <v>97</v>
      </c>
      <c r="B40" s="25">
        <v>-1558.8305016077904</v>
      </c>
    </row>
    <row r="41" spans="1:2" x14ac:dyDescent="0.25">
      <c r="A41" s="5" t="s">
        <v>238</v>
      </c>
      <c r="B41" s="25">
        <v>0</v>
      </c>
    </row>
    <row r="42" spans="1:2" x14ac:dyDescent="0.25">
      <c r="A42" s="5" t="s">
        <v>260</v>
      </c>
      <c r="B42" s="25">
        <v>-2431.9657024807511</v>
      </c>
    </row>
    <row r="43" spans="1:2" x14ac:dyDescent="0.25">
      <c r="A43" s="5" t="s">
        <v>14</v>
      </c>
      <c r="B43" s="25">
        <v>-2825.6521822318873</v>
      </c>
    </row>
    <row r="44" spans="1:2" x14ac:dyDescent="0.25">
      <c r="A44" s="5" t="s">
        <v>370</v>
      </c>
      <c r="B44" s="25">
        <v>-55.47564977858783</v>
      </c>
    </row>
    <row r="45" spans="1:2" x14ac:dyDescent="0.25">
      <c r="A45" s="5" t="s">
        <v>371</v>
      </c>
      <c r="B45" s="25">
        <v>-173.57651784376463</v>
      </c>
    </row>
    <row r="46" spans="1:2" x14ac:dyDescent="0.25">
      <c r="A46" s="5" t="s">
        <v>409</v>
      </c>
      <c r="B46" s="25">
        <v>-1387.6105650923184</v>
      </c>
    </row>
    <row r="47" spans="1:2" x14ac:dyDescent="0.25">
      <c r="A47" s="5" t="s">
        <v>72</v>
      </c>
      <c r="B47" s="25">
        <v>-4210.0456342102489</v>
      </c>
    </row>
    <row r="48" spans="1:2" x14ac:dyDescent="0.25">
      <c r="A48" s="5" t="s">
        <v>74</v>
      </c>
      <c r="B48" s="25">
        <v>-535.26317748790905</v>
      </c>
    </row>
    <row r="49" spans="1:2" x14ac:dyDescent="0.25">
      <c r="A49" s="5" t="s">
        <v>172</v>
      </c>
      <c r="B49" s="25">
        <v>-3271.3764494009606</v>
      </c>
    </row>
    <row r="50" spans="1:2" x14ac:dyDescent="0.25">
      <c r="A50" s="5" t="s">
        <v>401</v>
      </c>
      <c r="B50" s="25">
        <v>-426.87036023184862</v>
      </c>
    </row>
    <row r="51" spans="1:2" x14ac:dyDescent="0.25">
      <c r="A51" s="5" t="s">
        <v>397</v>
      </c>
      <c r="B51" s="25">
        <v>-583.66736737712984</v>
      </c>
    </row>
    <row r="52" spans="1:2" x14ac:dyDescent="0.25">
      <c r="A52" s="5" t="s">
        <v>93</v>
      </c>
      <c r="B52" s="25">
        <v>-1935.772677553394</v>
      </c>
    </row>
    <row r="53" spans="1:2" x14ac:dyDescent="0.25">
      <c r="A53" s="5" t="s">
        <v>57</v>
      </c>
      <c r="B53" s="25">
        <v>-636.85429816088049</v>
      </c>
    </row>
    <row r="54" spans="1:2" x14ac:dyDescent="0.25">
      <c r="A54" s="5" t="s">
        <v>173</v>
      </c>
      <c r="B54" s="25">
        <v>-6980.2707810305619</v>
      </c>
    </row>
    <row r="55" spans="1:2" x14ac:dyDescent="0.25">
      <c r="A55" s="5" t="s">
        <v>49</v>
      </c>
      <c r="B55" s="25">
        <v>-3485.3264355433835</v>
      </c>
    </row>
    <row r="56" spans="1:2" x14ac:dyDescent="0.25">
      <c r="A56" s="5" t="s">
        <v>350</v>
      </c>
      <c r="B56" s="25">
        <v>-65.391124657246294</v>
      </c>
    </row>
    <row r="57" spans="1:2" x14ac:dyDescent="0.25">
      <c r="A57" s="5" t="s">
        <v>239</v>
      </c>
      <c r="B57" s="25">
        <v>-2886.3687306027355</v>
      </c>
    </row>
    <row r="58" spans="1:2" x14ac:dyDescent="0.25">
      <c r="A58" s="5" t="s">
        <v>119</v>
      </c>
      <c r="B58" s="25">
        <v>-4890.8804305441954</v>
      </c>
    </row>
    <row r="59" spans="1:2" x14ac:dyDescent="0.25">
      <c r="A59" s="5" t="s">
        <v>410</v>
      </c>
      <c r="B59" s="25">
        <v>-1430.3935883056608</v>
      </c>
    </row>
    <row r="60" spans="1:2" x14ac:dyDescent="0.25">
      <c r="A60" s="5" t="s">
        <v>98</v>
      </c>
      <c r="B60" s="25">
        <v>-657.34620680484215</v>
      </c>
    </row>
    <row r="61" spans="1:2" x14ac:dyDescent="0.25">
      <c r="A61" s="5" t="s">
        <v>396</v>
      </c>
      <c r="B61" s="25">
        <v>-55.47564977858783</v>
      </c>
    </row>
    <row r="62" spans="1:2" x14ac:dyDescent="0.25">
      <c r="A62" s="5" t="s">
        <v>174</v>
      </c>
      <c r="B62" s="25">
        <v>-3643.8947224386761</v>
      </c>
    </row>
    <row r="63" spans="1:2" x14ac:dyDescent="0.25">
      <c r="A63" s="5" t="s">
        <v>387</v>
      </c>
      <c r="B63" s="25">
        <v>-55.47564977858783</v>
      </c>
    </row>
    <row r="64" spans="1:2" x14ac:dyDescent="0.25">
      <c r="A64" s="5" t="s">
        <v>100</v>
      </c>
      <c r="B64" s="25">
        <v>-568.78470971655929</v>
      </c>
    </row>
    <row r="65" spans="1:2" x14ac:dyDescent="0.25">
      <c r="A65" s="5" t="s">
        <v>457</v>
      </c>
      <c r="B65" s="25">
        <v>0</v>
      </c>
    </row>
    <row r="66" spans="1:2" x14ac:dyDescent="0.25">
      <c r="A66" s="5" t="s">
        <v>213</v>
      </c>
      <c r="B66" s="25">
        <v>-101.12804698132159</v>
      </c>
    </row>
    <row r="67" spans="1:2" x14ac:dyDescent="0.25">
      <c r="A67" s="5" t="s">
        <v>354</v>
      </c>
      <c r="B67" s="25">
        <v>-80.986978208855049</v>
      </c>
    </row>
    <row r="68" spans="1:2" x14ac:dyDescent="0.25">
      <c r="A68" s="5" t="s">
        <v>75</v>
      </c>
      <c r="B68" s="25">
        <v>-850.17066420614344</v>
      </c>
    </row>
    <row r="69" spans="1:2" x14ac:dyDescent="0.25">
      <c r="A69" s="5" t="s">
        <v>109</v>
      </c>
      <c r="B69" s="25">
        <v>-6980.2707810305619</v>
      </c>
    </row>
    <row r="70" spans="1:2" x14ac:dyDescent="0.25">
      <c r="A70" s="5" t="s">
        <v>210</v>
      </c>
      <c r="B70" s="25">
        <v>-239.41711827926846</v>
      </c>
    </row>
    <row r="71" spans="1:2" x14ac:dyDescent="0.25">
      <c r="A71" s="5" t="s">
        <v>145</v>
      </c>
      <c r="B71" s="25">
        <v>-3365.4993082667461</v>
      </c>
    </row>
    <row r="72" spans="1:2" x14ac:dyDescent="0.25">
      <c r="A72" s="5" t="s">
        <v>227</v>
      </c>
      <c r="B72" s="25">
        <v>-4859.8054268141186</v>
      </c>
    </row>
    <row r="73" spans="1:2" x14ac:dyDescent="0.25">
      <c r="A73" s="5" t="s">
        <v>139</v>
      </c>
      <c r="B73" s="25">
        <v>-6980.2707810305619</v>
      </c>
    </row>
    <row r="74" spans="1:2" x14ac:dyDescent="0.25">
      <c r="A74" s="5" t="s">
        <v>261</v>
      </c>
      <c r="B74" s="25">
        <v>-1872.0954786975817</v>
      </c>
    </row>
    <row r="75" spans="1:2" x14ac:dyDescent="0.25">
      <c r="A75" s="5" t="s">
        <v>219</v>
      </c>
      <c r="B75" s="25">
        <v>-5006.0264555173335</v>
      </c>
    </row>
    <row r="76" spans="1:2" x14ac:dyDescent="0.25">
      <c r="A76" s="5" t="s">
        <v>146</v>
      </c>
      <c r="B76" s="25">
        <v>-6980.2707810305619</v>
      </c>
    </row>
    <row r="77" spans="1:2" x14ac:dyDescent="0.25">
      <c r="A77" s="5" t="s">
        <v>175</v>
      </c>
      <c r="B77" s="25">
        <v>-6980.2707810305619</v>
      </c>
    </row>
    <row r="78" spans="1:2" x14ac:dyDescent="0.25">
      <c r="A78" s="5" t="s">
        <v>411</v>
      </c>
      <c r="B78" s="25">
        <v>-426.87036023184862</v>
      </c>
    </row>
    <row r="79" spans="1:2" x14ac:dyDescent="0.25">
      <c r="A79" s="5" t="s">
        <v>176</v>
      </c>
      <c r="B79" s="25">
        <v>-6375.6261193123892</v>
      </c>
    </row>
    <row r="80" spans="1:2" x14ac:dyDescent="0.25">
      <c r="A80" s="5" t="s">
        <v>87</v>
      </c>
      <c r="B80" s="25">
        <v>-1077.4220618501513</v>
      </c>
    </row>
    <row r="81" spans="1:2" x14ac:dyDescent="0.25">
      <c r="A81" s="5" t="s">
        <v>147</v>
      </c>
      <c r="B81" s="25">
        <v>-5723.685439122215</v>
      </c>
    </row>
    <row r="82" spans="1:2" x14ac:dyDescent="0.25">
      <c r="A82" s="5" t="s">
        <v>218</v>
      </c>
      <c r="B82" s="25">
        <v>-5523.8737642917531</v>
      </c>
    </row>
    <row r="83" spans="1:2" x14ac:dyDescent="0.25">
      <c r="A83" s="5" t="s">
        <v>436</v>
      </c>
      <c r="B83" s="25">
        <v>-969.10002335650722</v>
      </c>
    </row>
    <row r="84" spans="1:2" x14ac:dyDescent="0.25">
      <c r="A84" s="5" t="s">
        <v>177</v>
      </c>
      <c r="B84" s="25">
        <v>-6980.2707810305619</v>
      </c>
    </row>
    <row r="85" spans="1:2" x14ac:dyDescent="0.25">
      <c r="A85" s="5" t="s">
        <v>64</v>
      </c>
      <c r="B85" s="25">
        <v>-6980.2707810305619</v>
      </c>
    </row>
    <row r="86" spans="1:2" x14ac:dyDescent="0.25">
      <c r="A86" s="5" t="s">
        <v>94</v>
      </c>
      <c r="B86" s="25">
        <v>-4518.2382859170348</v>
      </c>
    </row>
    <row r="87" spans="1:2" x14ac:dyDescent="0.25">
      <c r="A87" s="5" t="s">
        <v>388</v>
      </c>
      <c r="B87" s="25">
        <v>-356.53340575154817</v>
      </c>
    </row>
    <row r="88" spans="1:2" x14ac:dyDescent="0.25">
      <c r="A88" s="5" t="s">
        <v>178</v>
      </c>
      <c r="B88" s="25">
        <v>-6980.2707810305619</v>
      </c>
    </row>
    <row r="89" spans="1:2" x14ac:dyDescent="0.25">
      <c r="A89" s="5" t="s">
        <v>127</v>
      </c>
      <c r="B89" s="25">
        <v>-1040.9274226713462</v>
      </c>
    </row>
    <row r="90" spans="1:2" x14ac:dyDescent="0.25">
      <c r="A90" s="5" t="s">
        <v>179</v>
      </c>
      <c r="B90" s="25">
        <v>-6980.2707810305619</v>
      </c>
    </row>
    <row r="91" spans="1:2" x14ac:dyDescent="0.25">
      <c r="A91" s="5" t="s">
        <v>148</v>
      </c>
      <c r="B91" s="25">
        <v>-6980.2707810305619</v>
      </c>
    </row>
    <row r="92" spans="1:2" x14ac:dyDescent="0.25">
      <c r="A92" s="5" t="s">
        <v>149</v>
      </c>
      <c r="B92" s="25">
        <v>-5059.3645378636338</v>
      </c>
    </row>
    <row r="93" spans="1:2" x14ac:dyDescent="0.25">
      <c r="A93" s="5" t="s">
        <v>60</v>
      </c>
      <c r="B93" s="25">
        <v>-4251.525800832087</v>
      </c>
    </row>
    <row r="94" spans="1:2" x14ac:dyDescent="0.25">
      <c r="A94" s="5" t="s">
        <v>180</v>
      </c>
      <c r="B94" s="25">
        <v>-2988.141716380479</v>
      </c>
    </row>
    <row r="95" spans="1:2" x14ac:dyDescent="0.25">
      <c r="A95" s="5" t="s">
        <v>254</v>
      </c>
      <c r="B95" s="25">
        <v>-2432.0278697552271</v>
      </c>
    </row>
    <row r="96" spans="1:2" x14ac:dyDescent="0.25">
      <c r="A96" s="5" t="s">
        <v>90</v>
      </c>
      <c r="B96" s="25">
        <v>-1201.7108988840882</v>
      </c>
    </row>
    <row r="97" spans="1:2" x14ac:dyDescent="0.25">
      <c r="A97" s="5" t="s">
        <v>505</v>
      </c>
      <c r="B97" s="25">
        <v>0</v>
      </c>
    </row>
    <row r="98" spans="1:2" x14ac:dyDescent="0.25">
      <c r="A98" s="5" t="s">
        <v>441</v>
      </c>
      <c r="B98" s="25">
        <v>-1075.179253790672</v>
      </c>
    </row>
    <row r="99" spans="1:2" x14ac:dyDescent="0.25">
      <c r="A99" s="5" t="s">
        <v>62</v>
      </c>
      <c r="B99" s="25">
        <v>-4030.8319091402295</v>
      </c>
    </row>
    <row r="100" spans="1:2" x14ac:dyDescent="0.25">
      <c r="A100" s="5" t="s">
        <v>262</v>
      </c>
      <c r="B100" s="25">
        <v>-1497.0615893262679</v>
      </c>
    </row>
    <row r="101" spans="1:2" x14ac:dyDescent="0.25">
      <c r="A101" s="5" t="s">
        <v>349</v>
      </c>
      <c r="B101" s="25">
        <v>-65.391124657246294</v>
      </c>
    </row>
    <row r="102" spans="1:2" x14ac:dyDescent="0.25">
      <c r="A102" s="5" t="s">
        <v>150</v>
      </c>
      <c r="B102" s="25">
        <v>-1855.4963201904393</v>
      </c>
    </row>
    <row r="103" spans="1:2" x14ac:dyDescent="0.25">
      <c r="A103" s="5" t="s">
        <v>70</v>
      </c>
      <c r="B103" s="25">
        <v>-389.33620680484216</v>
      </c>
    </row>
    <row r="104" spans="1:2" x14ac:dyDescent="0.25">
      <c r="A104" s="5" t="s">
        <v>151</v>
      </c>
      <c r="B104" s="25">
        <v>-4890.8804305441954</v>
      </c>
    </row>
    <row r="105" spans="1:2" x14ac:dyDescent="0.25">
      <c r="A105" s="5" t="s">
        <v>389</v>
      </c>
      <c r="B105" s="25">
        <v>-965.66808976489574</v>
      </c>
    </row>
    <row r="106" spans="1:2" x14ac:dyDescent="0.25">
      <c r="A106" s="5" t="s">
        <v>181</v>
      </c>
      <c r="B106" s="25">
        <v>-7025.2492772970827</v>
      </c>
    </row>
    <row r="107" spans="1:2" x14ac:dyDescent="0.25">
      <c r="A107" s="5" t="s">
        <v>211</v>
      </c>
      <c r="B107" s="25">
        <v>-547.26490197616499</v>
      </c>
    </row>
    <row r="108" spans="1:2" x14ac:dyDescent="0.25">
      <c r="A108" s="5" t="s">
        <v>182</v>
      </c>
      <c r="B108" s="25">
        <v>-4737.3697429871936</v>
      </c>
    </row>
    <row r="109" spans="1:2" x14ac:dyDescent="0.25">
      <c r="A109" s="5" t="s">
        <v>101</v>
      </c>
      <c r="B109" s="25">
        <v>-6980.2707810305619</v>
      </c>
    </row>
    <row r="110" spans="1:2" x14ac:dyDescent="0.25">
      <c r="A110" s="5" t="s">
        <v>121</v>
      </c>
      <c r="B110" s="25">
        <v>-657.34620680484215</v>
      </c>
    </row>
    <row r="111" spans="1:2" x14ac:dyDescent="0.25">
      <c r="A111" s="5" t="s">
        <v>353</v>
      </c>
      <c r="B111" s="25">
        <v>-126.74443196781378</v>
      </c>
    </row>
    <row r="112" spans="1:2" x14ac:dyDescent="0.25">
      <c r="A112" s="5" t="s">
        <v>141</v>
      </c>
      <c r="B112" s="25">
        <v>-3604.6377579882801</v>
      </c>
    </row>
    <row r="113" spans="1:2" x14ac:dyDescent="0.25">
      <c r="A113" s="5" t="s">
        <v>407</v>
      </c>
      <c r="B113" s="25">
        <v>-356.53340575154817</v>
      </c>
    </row>
    <row r="114" spans="1:2" x14ac:dyDescent="0.25">
      <c r="A114" s="5" t="s">
        <v>9</v>
      </c>
      <c r="B114" s="25">
        <v>-2543.2469255540154</v>
      </c>
    </row>
    <row r="115" spans="1:2" x14ac:dyDescent="0.25">
      <c r="A115" s="5" t="s">
        <v>235</v>
      </c>
      <c r="B115" s="25">
        <v>-2938.4165358514551</v>
      </c>
    </row>
    <row r="116" spans="1:2" x14ac:dyDescent="0.25">
      <c r="A116" s="5" t="s">
        <v>403</v>
      </c>
      <c r="B116" s="25">
        <v>-732.56391271079042</v>
      </c>
    </row>
    <row r="117" spans="1:2" x14ac:dyDescent="0.25">
      <c r="A117" s="5" t="s">
        <v>183</v>
      </c>
      <c r="B117" s="25">
        <v>-6980.2707810305619</v>
      </c>
    </row>
    <row r="118" spans="1:2" x14ac:dyDescent="0.25">
      <c r="A118" s="5" t="s">
        <v>152</v>
      </c>
      <c r="B118" s="25">
        <v>0</v>
      </c>
    </row>
    <row r="119" spans="1:2" x14ac:dyDescent="0.25">
      <c r="A119" s="5" t="s">
        <v>55</v>
      </c>
      <c r="B119" s="25">
        <v>-981.00903725364935</v>
      </c>
    </row>
    <row r="120" spans="1:2" x14ac:dyDescent="0.25">
      <c r="A120" s="5" t="s">
        <v>428</v>
      </c>
      <c r="B120" s="25">
        <v>-297.07222262040546</v>
      </c>
    </row>
    <row r="121" spans="1:2" x14ac:dyDescent="0.25">
      <c r="A121" s="5" t="s">
        <v>355</v>
      </c>
      <c r="B121" s="25">
        <v>0</v>
      </c>
    </row>
    <row r="122" spans="1:2" x14ac:dyDescent="0.25">
      <c r="A122" s="5" t="s">
        <v>134</v>
      </c>
      <c r="B122" s="25">
        <v>-232.4256622763194</v>
      </c>
    </row>
    <row r="123" spans="1:2" x14ac:dyDescent="0.25">
      <c r="A123" s="5" t="s">
        <v>124</v>
      </c>
      <c r="B123" s="25">
        <v>-5550.9708869177648</v>
      </c>
    </row>
    <row r="124" spans="1:2" x14ac:dyDescent="0.25">
      <c r="A124" s="5" t="s">
        <v>214</v>
      </c>
      <c r="B124" s="25">
        <v>-2940.1178689516564</v>
      </c>
    </row>
    <row r="125" spans="1:2" x14ac:dyDescent="0.25">
      <c r="A125" s="5" t="s">
        <v>153</v>
      </c>
      <c r="B125" s="25">
        <v>-2506.0406994723198</v>
      </c>
    </row>
    <row r="126" spans="1:2" x14ac:dyDescent="0.25">
      <c r="A126" s="5" t="s">
        <v>225</v>
      </c>
      <c r="B126" s="25">
        <v>-4517.251121482409</v>
      </c>
    </row>
    <row r="127" spans="1:2" x14ac:dyDescent="0.25">
      <c r="A127" s="5" t="s">
        <v>390</v>
      </c>
      <c r="B127" s="25">
        <v>-297.07222262040546</v>
      </c>
    </row>
    <row r="128" spans="1:2" x14ac:dyDescent="0.25">
      <c r="A128" s="5" t="s">
        <v>122</v>
      </c>
      <c r="B128" s="25">
        <v>-4792.2375025713191</v>
      </c>
    </row>
    <row r="129" spans="1:2" x14ac:dyDescent="0.25">
      <c r="A129" s="5" t="s">
        <v>31</v>
      </c>
      <c r="B129" s="25">
        <v>-1378.7390397685256</v>
      </c>
    </row>
    <row r="130" spans="1:2" x14ac:dyDescent="0.25">
      <c r="A130" s="5" t="s">
        <v>391</v>
      </c>
      <c r="B130" s="25">
        <v>-1025.2510447407501</v>
      </c>
    </row>
    <row r="131" spans="1:2" x14ac:dyDescent="0.25">
      <c r="A131" s="5" t="s">
        <v>15</v>
      </c>
      <c r="B131" s="25">
        <v>-1808.4874051847846</v>
      </c>
    </row>
    <row r="132" spans="1:2" x14ac:dyDescent="0.25">
      <c r="A132" s="5" t="s">
        <v>392</v>
      </c>
      <c r="B132" s="25">
        <v>-509.01485481046944</v>
      </c>
    </row>
    <row r="133" spans="1:2" x14ac:dyDescent="0.25">
      <c r="A133" s="5" t="s">
        <v>263</v>
      </c>
      <c r="B133" s="25">
        <v>-1199.9391070438239</v>
      </c>
    </row>
    <row r="134" spans="1:2" x14ac:dyDescent="0.25">
      <c r="A134" s="5" t="s">
        <v>451</v>
      </c>
      <c r="B134" s="25">
        <v>0</v>
      </c>
    </row>
    <row r="135" spans="1:2" x14ac:dyDescent="0.25">
      <c r="A135" s="5" t="s">
        <v>184</v>
      </c>
      <c r="B135" s="25">
        <v>-6980.2707810305619</v>
      </c>
    </row>
    <row r="136" spans="1:2" x14ac:dyDescent="0.25">
      <c r="A136" s="5" t="s">
        <v>105</v>
      </c>
      <c r="B136" s="25">
        <v>-4260.3139860174924</v>
      </c>
    </row>
    <row r="137" spans="1:2" x14ac:dyDescent="0.25">
      <c r="A137" s="5" t="s">
        <v>272</v>
      </c>
      <c r="B137" s="25">
        <v>-1245.7954540314468</v>
      </c>
    </row>
    <row r="138" spans="1:2" ht="12.75" customHeight="1" x14ac:dyDescent="0.25">
      <c r="A138" s="5" t="s">
        <v>51</v>
      </c>
      <c r="B138" s="25">
        <v>-981.00903725364935</v>
      </c>
    </row>
    <row r="139" spans="1:2" ht="12.75" customHeight="1" x14ac:dyDescent="0.25">
      <c r="A139" s="5" t="s">
        <v>360</v>
      </c>
      <c r="B139" s="25">
        <v>0</v>
      </c>
    </row>
    <row r="140" spans="1:2" ht="12.75" customHeight="1" x14ac:dyDescent="0.25">
      <c r="A140" s="5" t="s">
        <v>461</v>
      </c>
      <c r="B140" s="25">
        <v>0</v>
      </c>
    </row>
    <row r="141" spans="1:2" ht="12.75" customHeight="1" x14ac:dyDescent="0.25">
      <c r="A141" s="5" t="s">
        <v>363</v>
      </c>
      <c r="B141" s="25">
        <v>-185.35202436166213</v>
      </c>
    </row>
    <row r="142" spans="1:2" ht="12.75" customHeight="1" x14ac:dyDescent="0.25">
      <c r="A142" s="5" t="s">
        <v>73</v>
      </c>
      <c r="B142" s="25">
        <v>-6980.2707810305619</v>
      </c>
    </row>
    <row r="143" spans="1:2" ht="12.75" customHeight="1" x14ac:dyDescent="0.25">
      <c r="A143" s="5" t="s">
        <v>449</v>
      </c>
      <c r="B143" s="25">
        <v>0</v>
      </c>
    </row>
    <row r="144" spans="1:2" ht="12.75" customHeight="1" x14ac:dyDescent="0.25">
      <c r="A144" s="5" t="s">
        <v>437</v>
      </c>
      <c r="B144" s="25">
        <v>-4517.251121482409</v>
      </c>
    </row>
    <row r="145" spans="1:2" ht="12.75" customHeight="1" x14ac:dyDescent="0.25">
      <c r="A145" s="5" t="s">
        <v>366</v>
      </c>
      <c r="B145" s="25">
        <v>-230.81178194752678</v>
      </c>
    </row>
    <row r="146" spans="1:2" ht="12.75" customHeight="1" x14ac:dyDescent="0.25">
      <c r="A146" s="5" t="s">
        <v>215</v>
      </c>
      <c r="B146" s="25">
        <v>-5386.7495589153641</v>
      </c>
    </row>
    <row r="147" spans="1:2" ht="12.75" customHeight="1" x14ac:dyDescent="0.25">
      <c r="A147" s="5" t="s">
        <v>61</v>
      </c>
      <c r="B147" s="25">
        <v>-657.34620680484215</v>
      </c>
    </row>
    <row r="148" spans="1:2" ht="12.75" customHeight="1" x14ac:dyDescent="0.25">
      <c r="A148" s="5" t="s">
        <v>226</v>
      </c>
      <c r="B148" s="25">
        <v>-4805.1896065430947</v>
      </c>
    </row>
    <row r="149" spans="1:2" ht="12.75" customHeight="1" x14ac:dyDescent="0.25">
      <c r="A149" s="5" t="s">
        <v>373</v>
      </c>
      <c r="B149" s="25">
        <v>0</v>
      </c>
    </row>
    <row r="150" spans="1:2" ht="12.75" customHeight="1" x14ac:dyDescent="0.25">
      <c r="A150" s="5" t="s">
        <v>207</v>
      </c>
      <c r="B150" s="25">
        <v>-2683.5450286805567</v>
      </c>
    </row>
    <row r="151" spans="1:2" ht="12.75" customHeight="1" x14ac:dyDescent="0.25">
      <c r="A151" s="5" t="s">
        <v>53</v>
      </c>
      <c r="B151" s="25">
        <v>-2073.8563401732658</v>
      </c>
    </row>
    <row r="152" spans="1:2" x14ac:dyDescent="0.25">
      <c r="A152" s="5" t="s">
        <v>220</v>
      </c>
      <c r="B152" s="25">
        <v>-5361.6585891127243</v>
      </c>
    </row>
    <row r="153" spans="1:2" x14ac:dyDescent="0.25">
      <c r="A153" s="5" t="s">
        <v>234</v>
      </c>
      <c r="B153" s="25">
        <v>-2938.4165358514551</v>
      </c>
    </row>
    <row r="154" spans="1:2" x14ac:dyDescent="0.25">
      <c r="A154" s="5" t="s">
        <v>264</v>
      </c>
      <c r="B154" s="25">
        <v>-2327.027680289837</v>
      </c>
    </row>
    <row r="155" spans="1:2" x14ac:dyDescent="0.25">
      <c r="A155" s="5" t="s">
        <v>418</v>
      </c>
      <c r="B155" s="25">
        <v>-1387.6105650923184</v>
      </c>
    </row>
    <row r="156" spans="1:2" x14ac:dyDescent="0.25">
      <c r="A156" s="5" t="s">
        <v>154</v>
      </c>
      <c r="B156" s="25">
        <v>-6980.2707810305619</v>
      </c>
    </row>
    <row r="157" spans="1:2" x14ac:dyDescent="0.25">
      <c r="A157" s="5" t="s">
        <v>86</v>
      </c>
      <c r="B157" s="25">
        <v>-3365.8932138575897</v>
      </c>
    </row>
    <row r="158" spans="1:2" x14ac:dyDescent="0.25">
      <c r="A158" s="5" t="s">
        <v>155</v>
      </c>
      <c r="B158" s="25">
        <v>-3365.4993082667461</v>
      </c>
    </row>
    <row r="159" spans="1:2" x14ac:dyDescent="0.25">
      <c r="A159" s="5" t="s">
        <v>420</v>
      </c>
      <c r="B159" s="25">
        <v>-353.78414718422056</v>
      </c>
    </row>
    <row r="160" spans="1:2" x14ac:dyDescent="0.25">
      <c r="A160" s="5" t="s">
        <v>255</v>
      </c>
      <c r="B160" s="25">
        <v>-1723.2106067907832</v>
      </c>
    </row>
    <row r="161" spans="1:2" x14ac:dyDescent="0.25">
      <c r="A161" s="5" t="s">
        <v>419</v>
      </c>
      <c r="B161" s="25">
        <v>-426.87036023184862</v>
      </c>
    </row>
    <row r="162" spans="1:2" x14ac:dyDescent="0.25">
      <c r="A162" s="5" t="s">
        <v>118</v>
      </c>
      <c r="B162" s="25">
        <v>-65.391124657246294</v>
      </c>
    </row>
    <row r="163" spans="1:2" x14ac:dyDescent="0.25">
      <c r="A163" s="5" t="s">
        <v>80</v>
      </c>
      <c r="B163" s="25">
        <v>-1135.3831942002978</v>
      </c>
    </row>
    <row r="164" spans="1:2" x14ac:dyDescent="0.25">
      <c r="A164" s="5" t="s">
        <v>265</v>
      </c>
      <c r="B164" s="25">
        <v>-2188.1705226612548</v>
      </c>
    </row>
    <row r="165" spans="1:2" x14ac:dyDescent="0.25">
      <c r="A165" s="5" t="s">
        <v>12</v>
      </c>
      <c r="B165" s="25">
        <v>-3727.1475615233621</v>
      </c>
    </row>
    <row r="166" spans="1:2" ht="12.75" customHeight="1" x14ac:dyDescent="0.25">
      <c r="A166" s="5" t="s">
        <v>228</v>
      </c>
      <c r="B166" s="25">
        <v>-4537.7682125741057</v>
      </c>
    </row>
    <row r="167" spans="1:2" ht="12.75" customHeight="1" x14ac:dyDescent="0.25">
      <c r="A167" s="5" t="s">
        <v>367</v>
      </c>
      <c r="B167" s="25">
        <v>-132.1791593163091</v>
      </c>
    </row>
    <row r="168" spans="1:2" ht="12.75" customHeight="1" x14ac:dyDescent="0.25">
      <c r="A168" s="5" t="s">
        <v>125</v>
      </c>
      <c r="B168" s="25">
        <v>-6980.2707810305619</v>
      </c>
    </row>
    <row r="169" spans="1:2" ht="12.75" customHeight="1" x14ac:dyDescent="0.25">
      <c r="A169" s="5" t="s">
        <v>81</v>
      </c>
      <c r="B169" s="25">
        <v>-924.80490938406535</v>
      </c>
    </row>
    <row r="170" spans="1:2" ht="12.75" customHeight="1" x14ac:dyDescent="0.25">
      <c r="A170" s="5" t="s">
        <v>137</v>
      </c>
      <c r="B170" s="25">
        <v>-1201.7108988840882</v>
      </c>
    </row>
    <row r="171" spans="1:2" ht="12.75" customHeight="1" x14ac:dyDescent="0.25">
      <c r="A171" s="5" t="s">
        <v>68</v>
      </c>
      <c r="B171" s="25">
        <v>-1089.9847880722959</v>
      </c>
    </row>
    <row r="172" spans="1:2" ht="12.75" customHeight="1" x14ac:dyDescent="0.25">
      <c r="A172" s="5" t="s">
        <v>91</v>
      </c>
      <c r="B172" s="25">
        <v>-6980.2707810305619</v>
      </c>
    </row>
    <row r="173" spans="1:2" ht="12.75" customHeight="1" x14ac:dyDescent="0.25">
      <c r="A173" s="5" t="s">
        <v>185</v>
      </c>
      <c r="B173" s="25">
        <v>-6980.2707810305619</v>
      </c>
    </row>
    <row r="174" spans="1:2" ht="12.75" customHeight="1" x14ac:dyDescent="0.25">
      <c r="A174" s="5" t="s">
        <v>130</v>
      </c>
      <c r="B174" s="25">
        <v>-6980.2707810305619</v>
      </c>
    </row>
    <row r="175" spans="1:2" ht="12.75" customHeight="1" x14ac:dyDescent="0.25">
      <c r="A175" s="5" t="s">
        <v>7</v>
      </c>
      <c r="B175" s="25">
        <v>-5491.221725472029</v>
      </c>
    </row>
    <row r="176" spans="1:2" ht="12.75" customHeight="1" x14ac:dyDescent="0.25">
      <c r="A176" s="5" t="s">
        <v>377</v>
      </c>
      <c r="B176" s="25">
        <v>-1433.4930030411931</v>
      </c>
    </row>
    <row r="177" spans="1:2" ht="12.75" customHeight="1" x14ac:dyDescent="0.25">
      <c r="A177" s="5" t="s">
        <v>82</v>
      </c>
      <c r="B177" s="25">
        <v>-1201.7108988840882</v>
      </c>
    </row>
    <row r="178" spans="1:2" ht="12.75" customHeight="1" x14ac:dyDescent="0.25">
      <c r="A178" s="5" t="s">
        <v>135</v>
      </c>
      <c r="B178" s="25">
        <v>-509.01485481046944</v>
      </c>
    </row>
    <row r="179" spans="1:2" ht="12.75" customHeight="1" x14ac:dyDescent="0.25">
      <c r="A179" s="5" t="s">
        <v>156</v>
      </c>
      <c r="B179" s="25">
        <v>-5048.6406003242055</v>
      </c>
    </row>
    <row r="180" spans="1:2" ht="12.75" customHeight="1" x14ac:dyDescent="0.25">
      <c r="A180" s="5" t="s">
        <v>231</v>
      </c>
      <c r="B180" s="25">
        <v>-3365.4993082667461</v>
      </c>
    </row>
    <row r="181" spans="1:2" ht="12.75" customHeight="1" x14ac:dyDescent="0.25">
      <c r="A181" s="5" t="s">
        <v>157</v>
      </c>
      <c r="B181" s="25">
        <v>-4890.8804305441954</v>
      </c>
    </row>
    <row r="182" spans="1:2" ht="12.75" customHeight="1" x14ac:dyDescent="0.25">
      <c r="A182" s="5" t="s">
        <v>186</v>
      </c>
      <c r="B182" s="25">
        <v>-6980.2707810305619</v>
      </c>
    </row>
    <row r="183" spans="1:2" ht="12.75" customHeight="1" x14ac:dyDescent="0.25">
      <c r="A183" s="5" t="s">
        <v>266</v>
      </c>
      <c r="B183" s="25">
        <v>-2480.5001237046031</v>
      </c>
    </row>
    <row r="184" spans="1:2" ht="12.75" customHeight="1" x14ac:dyDescent="0.25">
      <c r="A184" s="5" t="s">
        <v>240</v>
      </c>
      <c r="B184" s="25">
        <v>-2962.2975017370322</v>
      </c>
    </row>
    <row r="185" spans="1:2" ht="12.75" customHeight="1" x14ac:dyDescent="0.25">
      <c r="A185" s="5" t="s">
        <v>256</v>
      </c>
      <c r="B185" s="25">
        <v>-1323.8563526029404</v>
      </c>
    </row>
    <row r="186" spans="1:2" ht="12.75" customHeight="1" x14ac:dyDescent="0.25">
      <c r="A186" s="5" t="s">
        <v>99</v>
      </c>
      <c r="B186" s="25">
        <v>-657.34620680484215</v>
      </c>
    </row>
    <row r="187" spans="1:2" ht="12.75" customHeight="1" x14ac:dyDescent="0.25">
      <c r="A187" s="5" t="s">
        <v>374</v>
      </c>
      <c r="B187" s="25">
        <v>-232.4256622763194</v>
      </c>
    </row>
    <row r="188" spans="1:2" ht="12.75" customHeight="1" x14ac:dyDescent="0.25">
      <c r="A188" s="5" t="s">
        <v>187</v>
      </c>
      <c r="B188" s="25">
        <v>-3271.3764494009606</v>
      </c>
    </row>
    <row r="189" spans="1:2" ht="12.75" customHeight="1" x14ac:dyDescent="0.25">
      <c r="A189" s="5" t="s">
        <v>465</v>
      </c>
      <c r="B189" s="25">
        <v>0</v>
      </c>
    </row>
    <row r="190" spans="1:2" ht="12.75" customHeight="1" x14ac:dyDescent="0.25">
      <c r="A190" s="5" t="s">
        <v>10</v>
      </c>
      <c r="B190" s="25">
        <v>-5491.221725472029</v>
      </c>
    </row>
    <row r="191" spans="1:2" ht="12.75" customHeight="1" x14ac:dyDescent="0.25">
      <c r="A191" s="5" t="s">
        <v>76</v>
      </c>
      <c r="B191" s="25">
        <v>-1830.3503039556292</v>
      </c>
    </row>
    <row r="192" spans="1:2" ht="12.75" customHeight="1" x14ac:dyDescent="0.25">
      <c r="A192" s="5" t="s">
        <v>267</v>
      </c>
      <c r="B192" s="25">
        <v>-1456.3281886449615</v>
      </c>
    </row>
    <row r="193" spans="1:2" ht="12.75" customHeight="1" x14ac:dyDescent="0.25">
      <c r="A193" s="5" t="s">
        <v>268</v>
      </c>
      <c r="B193" s="25">
        <v>-1558.8305016077904</v>
      </c>
    </row>
    <row r="194" spans="1:2" ht="12.75" customHeight="1" x14ac:dyDescent="0.25">
      <c r="A194" s="5" t="s">
        <v>379</v>
      </c>
      <c r="B194" s="25">
        <v>-662.31024823786572</v>
      </c>
    </row>
    <row r="195" spans="1:2" ht="12.75" customHeight="1" x14ac:dyDescent="0.25">
      <c r="A195" s="5" t="s">
        <v>17</v>
      </c>
      <c r="B195" s="25">
        <v>-3271.3764494009606</v>
      </c>
    </row>
    <row r="196" spans="1:2" ht="12.75" customHeight="1" x14ac:dyDescent="0.25">
      <c r="A196" s="5" t="s">
        <v>450</v>
      </c>
      <c r="B196" s="25">
        <v>-322.08233697006926</v>
      </c>
    </row>
    <row r="197" spans="1:2" ht="12.75" customHeight="1" x14ac:dyDescent="0.25">
      <c r="A197" s="5" t="s">
        <v>356</v>
      </c>
      <c r="B197" s="25">
        <v>-103.14157684638113</v>
      </c>
    </row>
    <row r="198" spans="1:2" ht="12.75" customHeight="1" x14ac:dyDescent="0.25">
      <c r="A198" s="5" t="s">
        <v>393</v>
      </c>
      <c r="B198" s="25">
        <v>-2018.5900401027757</v>
      </c>
    </row>
    <row r="199" spans="1:2" ht="12.75" customHeight="1" x14ac:dyDescent="0.25">
      <c r="A199" s="5" t="s">
        <v>380</v>
      </c>
      <c r="B199" s="25">
        <v>-426.87036023184862</v>
      </c>
    </row>
    <row r="200" spans="1:2" ht="12.75" customHeight="1" x14ac:dyDescent="0.25">
      <c r="A200" s="5" t="s">
        <v>132</v>
      </c>
      <c r="B200" s="25">
        <v>-3324.7960630244652</v>
      </c>
    </row>
    <row r="201" spans="1:2" ht="12.75" customHeight="1" x14ac:dyDescent="0.25">
      <c r="A201" s="5" t="s">
        <v>237</v>
      </c>
      <c r="B201" s="25">
        <v>-2336.1776810790375</v>
      </c>
    </row>
    <row r="202" spans="1:2" ht="12.75" customHeight="1" x14ac:dyDescent="0.25">
      <c r="A202" s="5" t="s">
        <v>395</v>
      </c>
      <c r="B202" s="25">
        <v>-1139.0335081562246</v>
      </c>
    </row>
    <row r="203" spans="1:2" ht="12.75" customHeight="1" x14ac:dyDescent="0.25">
      <c r="A203" s="5" t="s">
        <v>188</v>
      </c>
      <c r="B203" s="25">
        <v>-6980.2707810305619</v>
      </c>
    </row>
    <row r="204" spans="1:2" ht="12.75" customHeight="1" x14ac:dyDescent="0.25">
      <c r="A204" s="5" t="s">
        <v>50</v>
      </c>
      <c r="B204" s="25">
        <v>-1934.531764403336</v>
      </c>
    </row>
    <row r="205" spans="1:2" ht="12.75" customHeight="1" x14ac:dyDescent="0.25">
      <c r="A205" s="5" t="s">
        <v>361</v>
      </c>
      <c r="B205" s="25">
        <v>-1430.3935883056608</v>
      </c>
    </row>
    <row r="206" spans="1:2" ht="12.75" customHeight="1" x14ac:dyDescent="0.25">
      <c r="A206" s="5" t="s">
        <v>430</v>
      </c>
      <c r="B206" s="25">
        <v>-297.07222262040546</v>
      </c>
    </row>
    <row r="207" spans="1:2" ht="12.75" customHeight="1" x14ac:dyDescent="0.25">
      <c r="A207" s="5" t="s">
        <v>462</v>
      </c>
      <c r="B207" s="25">
        <v>0</v>
      </c>
    </row>
    <row r="208" spans="1:2" ht="12.75" customHeight="1" x14ac:dyDescent="0.25">
      <c r="A208" s="5" t="s">
        <v>189</v>
      </c>
      <c r="B208" s="25">
        <v>-6980.2707810305619</v>
      </c>
    </row>
    <row r="209" spans="1:2" ht="12.75" customHeight="1" x14ac:dyDescent="0.25">
      <c r="A209" s="5" t="s">
        <v>216</v>
      </c>
      <c r="B209" s="25">
        <v>-36.208998568072971</v>
      </c>
    </row>
    <row r="210" spans="1:2" ht="12.75" customHeight="1" x14ac:dyDescent="0.25">
      <c r="A210" s="5" t="s">
        <v>438</v>
      </c>
      <c r="B210" s="25">
        <v>-4045.2328488543662</v>
      </c>
    </row>
    <row r="211" spans="1:2" ht="12.75" customHeight="1" x14ac:dyDescent="0.25">
      <c r="A211" s="5" t="s">
        <v>11</v>
      </c>
      <c r="B211" s="25">
        <v>-3716.3227543593675</v>
      </c>
    </row>
    <row r="212" spans="1:2" ht="12.75" customHeight="1" x14ac:dyDescent="0.25">
      <c r="A212" s="5" t="s">
        <v>222</v>
      </c>
      <c r="B212" s="25">
        <v>-4890.8804305441954</v>
      </c>
    </row>
    <row r="213" spans="1:2" ht="12.75" customHeight="1" x14ac:dyDescent="0.25">
      <c r="A213" s="5" t="s">
        <v>270</v>
      </c>
      <c r="B213" s="25">
        <v>-2578.520630797294</v>
      </c>
    </row>
    <row r="214" spans="1:2" ht="12.75" customHeight="1" x14ac:dyDescent="0.25">
      <c r="A214" s="5" t="s">
        <v>158</v>
      </c>
      <c r="B214" s="25">
        <v>-5676.9530411110027</v>
      </c>
    </row>
    <row r="215" spans="1:2" ht="12.75" customHeight="1" x14ac:dyDescent="0.25">
      <c r="A215" s="5" t="s">
        <v>3</v>
      </c>
      <c r="B215" s="25">
        <v>-4989.334286156788</v>
      </c>
    </row>
    <row r="216" spans="1:2" ht="12.75" customHeight="1" x14ac:dyDescent="0.25">
      <c r="A216" s="5" t="s">
        <v>257</v>
      </c>
      <c r="B216" s="25">
        <v>-1558.8305016077904</v>
      </c>
    </row>
    <row r="217" spans="1:2" ht="12.75" customHeight="1" x14ac:dyDescent="0.25">
      <c r="A217" s="5" t="s">
        <v>71</v>
      </c>
      <c r="B217" s="25">
        <v>-6980.2707810305619</v>
      </c>
    </row>
    <row r="218" spans="1:2" ht="12.75" customHeight="1" x14ac:dyDescent="0.25">
      <c r="A218" s="5" t="s">
        <v>65</v>
      </c>
      <c r="B218" s="25">
        <v>-3017.5049804762175</v>
      </c>
    </row>
    <row r="219" spans="1:2" ht="12.75" customHeight="1" x14ac:dyDescent="0.25">
      <c r="A219" s="5" t="s">
        <v>413</v>
      </c>
      <c r="B219" s="25">
        <v>-583.66736737712984</v>
      </c>
    </row>
    <row r="220" spans="1:2" ht="12.75" customHeight="1" x14ac:dyDescent="0.25">
      <c r="A220" s="5" t="s">
        <v>69</v>
      </c>
      <c r="B220" s="25">
        <v>-535.26317748790905</v>
      </c>
    </row>
    <row r="221" spans="1:2" ht="12.75" customHeight="1" x14ac:dyDescent="0.25">
      <c r="A221" s="5" t="s">
        <v>19</v>
      </c>
      <c r="B221" s="25">
        <v>0</v>
      </c>
    </row>
    <row r="222" spans="1:2" ht="12.75" customHeight="1" x14ac:dyDescent="0.25">
      <c r="A222" s="5" t="s">
        <v>5</v>
      </c>
      <c r="B222" s="25">
        <v>-4757.9456507021523</v>
      </c>
    </row>
    <row r="223" spans="1:2" ht="12.75" customHeight="1" x14ac:dyDescent="0.25">
      <c r="A223" s="5" t="s">
        <v>190</v>
      </c>
      <c r="B223" s="25">
        <v>-1618.1621821047568</v>
      </c>
    </row>
    <row r="224" spans="1:2" ht="12.75" customHeight="1" x14ac:dyDescent="0.25">
      <c r="A224" s="5" t="s">
        <v>351</v>
      </c>
      <c r="B224" s="25">
        <v>-237.46448919050579</v>
      </c>
    </row>
    <row r="225" spans="1:2" ht="12.75" customHeight="1" x14ac:dyDescent="0.25">
      <c r="A225" s="5" t="s">
        <v>362</v>
      </c>
      <c r="B225" s="25">
        <v>-1079.1140931586478</v>
      </c>
    </row>
    <row r="226" spans="1:2" x14ac:dyDescent="0.25">
      <c r="A226" s="5" t="s">
        <v>269</v>
      </c>
      <c r="B226" s="25">
        <v>-2313.5456662492602</v>
      </c>
    </row>
    <row r="227" spans="1:2" x14ac:dyDescent="0.25">
      <c r="A227" s="5" t="s">
        <v>398</v>
      </c>
      <c r="B227" s="25">
        <v>-297.07222262040546</v>
      </c>
    </row>
    <row r="228" spans="1:2" x14ac:dyDescent="0.25">
      <c r="A228" s="5" t="s">
        <v>273</v>
      </c>
      <c r="B228" s="25">
        <v>-1640.5077886343447</v>
      </c>
    </row>
    <row r="229" spans="1:2" x14ac:dyDescent="0.25">
      <c r="A229" s="5" t="s">
        <v>102</v>
      </c>
      <c r="B229" s="25">
        <v>-1640.5077886343447</v>
      </c>
    </row>
    <row r="230" spans="1:2" x14ac:dyDescent="0.25">
      <c r="A230" s="5" t="s">
        <v>85</v>
      </c>
      <c r="B230" s="25">
        <v>-564.3681241694037</v>
      </c>
    </row>
    <row r="231" spans="1:2" x14ac:dyDescent="0.25">
      <c r="A231" s="5" t="s">
        <v>404</v>
      </c>
      <c r="B231" s="25">
        <v>-824.83866928285727</v>
      </c>
    </row>
    <row r="232" spans="1:2" x14ac:dyDescent="0.25">
      <c r="A232" s="5" t="s">
        <v>191</v>
      </c>
      <c r="B232" s="25">
        <v>-4714.4180184457118</v>
      </c>
    </row>
    <row r="233" spans="1:2" x14ac:dyDescent="0.25">
      <c r="A233" s="5" t="s">
        <v>439</v>
      </c>
      <c r="B233" s="25">
        <v>-1421.8930720136982</v>
      </c>
    </row>
    <row r="234" spans="1:2" x14ac:dyDescent="0.25">
      <c r="A234" s="5" t="s">
        <v>59</v>
      </c>
      <c r="B234" s="25">
        <v>-1098.1605160492534</v>
      </c>
    </row>
    <row r="235" spans="1:2" x14ac:dyDescent="0.25">
      <c r="A235" s="5" t="s">
        <v>414</v>
      </c>
      <c r="B235" s="25">
        <v>-297.07222262040546</v>
      </c>
    </row>
    <row r="236" spans="1:2" x14ac:dyDescent="0.25">
      <c r="A236" s="5" t="s">
        <v>131</v>
      </c>
      <c r="B236" s="25">
        <v>-6980.2707810305619</v>
      </c>
    </row>
    <row r="237" spans="1:2" x14ac:dyDescent="0.25">
      <c r="A237" s="5" t="s">
        <v>212</v>
      </c>
      <c r="B237" s="25">
        <v>0</v>
      </c>
    </row>
    <row r="238" spans="1:2" x14ac:dyDescent="0.25">
      <c r="A238" s="5" t="s">
        <v>6</v>
      </c>
      <c r="B238" s="25">
        <v>-4978.3160998535559</v>
      </c>
    </row>
    <row r="239" spans="1:2" x14ac:dyDescent="0.25">
      <c r="A239" s="5" t="s">
        <v>8</v>
      </c>
      <c r="B239" s="25">
        <v>0</v>
      </c>
    </row>
    <row r="240" spans="1:2" x14ac:dyDescent="0.25">
      <c r="A240" s="5" t="s">
        <v>192</v>
      </c>
      <c r="B240" s="25">
        <v>-6980.2707810305619</v>
      </c>
    </row>
    <row r="241" spans="1:2" x14ac:dyDescent="0.25">
      <c r="A241" s="5" t="s">
        <v>106</v>
      </c>
      <c r="B241" s="25">
        <v>-6980.2707810305619</v>
      </c>
    </row>
    <row r="242" spans="1:2" x14ac:dyDescent="0.25">
      <c r="A242" s="5" t="s">
        <v>368</v>
      </c>
      <c r="B242" s="25">
        <v>-130.30671097113077</v>
      </c>
    </row>
    <row r="243" spans="1:2" x14ac:dyDescent="0.25">
      <c r="A243" s="5" t="s">
        <v>431</v>
      </c>
      <c r="B243" s="25">
        <v>-64.460628299999144</v>
      </c>
    </row>
    <row r="244" spans="1:2" x14ac:dyDescent="0.25">
      <c r="A244" s="5" t="s">
        <v>348</v>
      </c>
      <c r="B244" s="25">
        <v>0</v>
      </c>
    </row>
    <row r="245" spans="1:2" x14ac:dyDescent="0.25">
      <c r="A245" s="5" t="s">
        <v>193</v>
      </c>
      <c r="B245" s="25">
        <v>-2938.4165358514551</v>
      </c>
    </row>
    <row r="246" spans="1:2" x14ac:dyDescent="0.25">
      <c r="A246" s="5" t="s">
        <v>16</v>
      </c>
      <c r="B246" s="25">
        <v>-3727.1475615233621</v>
      </c>
    </row>
    <row r="247" spans="1:2" x14ac:dyDescent="0.25">
      <c r="A247" s="5" t="s">
        <v>423</v>
      </c>
      <c r="B247" s="25">
        <v>-824.83866928285727</v>
      </c>
    </row>
    <row r="248" spans="1:2" x14ac:dyDescent="0.25">
      <c r="A248" s="5" t="s">
        <v>159</v>
      </c>
      <c r="B248" s="25">
        <v>-2104.7115310151803</v>
      </c>
    </row>
    <row r="249" spans="1:2" x14ac:dyDescent="0.25">
      <c r="A249" s="5" t="s">
        <v>107</v>
      </c>
      <c r="B249" s="25">
        <v>-4517.251121482409</v>
      </c>
    </row>
    <row r="250" spans="1:2" x14ac:dyDescent="0.25">
      <c r="A250" s="5" t="s">
        <v>194</v>
      </c>
      <c r="B250" s="25">
        <v>-6735.1413488908383</v>
      </c>
    </row>
    <row r="251" spans="1:2" x14ac:dyDescent="0.25">
      <c r="A251" s="5" t="s">
        <v>160</v>
      </c>
      <c r="B251" s="25">
        <v>0</v>
      </c>
    </row>
    <row r="252" spans="1:2" x14ac:dyDescent="0.25">
      <c r="A252" s="5" t="s">
        <v>84</v>
      </c>
      <c r="B252" s="25">
        <v>-657.34620680484215</v>
      </c>
    </row>
    <row r="253" spans="1:2" x14ac:dyDescent="0.25">
      <c r="A253" s="5" t="s">
        <v>77</v>
      </c>
      <c r="B253" s="25">
        <v>-3100.7299782569876</v>
      </c>
    </row>
    <row r="254" spans="1:2" x14ac:dyDescent="0.25">
      <c r="A254" s="5" t="s">
        <v>200</v>
      </c>
      <c r="B254" s="25">
        <v>-4890.8804305441954</v>
      </c>
    </row>
    <row r="255" spans="1:2" x14ac:dyDescent="0.25">
      <c r="A255" s="5" t="s">
        <v>399</v>
      </c>
      <c r="B255" s="25">
        <v>-55.47564977858783</v>
      </c>
    </row>
    <row r="256" spans="1:2" x14ac:dyDescent="0.25">
      <c r="A256" s="5" t="s">
        <v>347</v>
      </c>
      <c r="B256" s="25">
        <v>-2167.4511750496345</v>
      </c>
    </row>
    <row r="257" spans="1:2" x14ac:dyDescent="0.25">
      <c r="A257" s="5" t="s">
        <v>126</v>
      </c>
      <c r="B257" s="25">
        <v>-6980.2707810305619</v>
      </c>
    </row>
    <row r="258" spans="1:2" x14ac:dyDescent="0.25">
      <c r="A258" s="5" t="s">
        <v>129</v>
      </c>
      <c r="B258" s="25">
        <v>-6980.2707810305619</v>
      </c>
    </row>
    <row r="259" spans="1:2" x14ac:dyDescent="0.25">
      <c r="A259" s="5" t="s">
        <v>383</v>
      </c>
      <c r="B259" s="25">
        <v>-119.93627807858697</v>
      </c>
    </row>
    <row r="260" spans="1:2" x14ac:dyDescent="0.25">
      <c r="A260" s="5" t="s">
        <v>4</v>
      </c>
      <c r="B260" s="25">
        <v>0</v>
      </c>
    </row>
    <row r="261" spans="1:2" x14ac:dyDescent="0.25">
      <c r="A261" s="5" t="s">
        <v>455</v>
      </c>
      <c r="B261" s="25">
        <v>0</v>
      </c>
    </row>
    <row r="262" spans="1:2" x14ac:dyDescent="0.25">
      <c r="A262" s="5" t="s">
        <v>415</v>
      </c>
      <c r="B262" s="25">
        <v>-1265.6299682066654</v>
      </c>
    </row>
    <row r="263" spans="1:2" x14ac:dyDescent="0.25">
      <c r="A263" s="5" t="s">
        <v>406</v>
      </c>
      <c r="B263" s="25">
        <v>-232.4256622763194</v>
      </c>
    </row>
    <row r="264" spans="1:2" x14ac:dyDescent="0.25">
      <c r="A264" s="5" t="s">
        <v>432</v>
      </c>
      <c r="B264" s="25">
        <v>-55.47564977858783</v>
      </c>
    </row>
    <row r="265" spans="1:2" x14ac:dyDescent="0.25">
      <c r="A265" s="5" t="s">
        <v>421</v>
      </c>
      <c r="B265" s="25">
        <v>-119.93627807858697</v>
      </c>
    </row>
    <row r="266" spans="1:2" x14ac:dyDescent="0.25">
      <c r="A266" s="5" t="s">
        <v>83</v>
      </c>
      <c r="B266" s="25">
        <v>-657.34620680484215</v>
      </c>
    </row>
    <row r="267" spans="1:2" x14ac:dyDescent="0.25">
      <c r="A267" s="5" t="s">
        <v>52</v>
      </c>
      <c r="B267" s="25">
        <v>-1773.864187077545</v>
      </c>
    </row>
    <row r="268" spans="1:2" x14ac:dyDescent="0.25">
      <c r="A268" s="5" t="s">
        <v>58</v>
      </c>
      <c r="B268" s="25">
        <v>-6980.2707810305619</v>
      </c>
    </row>
    <row r="269" spans="1:2" x14ac:dyDescent="0.25">
      <c r="A269" s="5" t="s">
        <v>195</v>
      </c>
      <c r="B269" s="25">
        <v>-2051.3486005879886</v>
      </c>
    </row>
    <row r="270" spans="1:2" x14ac:dyDescent="0.25">
      <c r="A270" s="5" t="s">
        <v>63</v>
      </c>
      <c r="B270" s="25">
        <v>-6263.1698151076998</v>
      </c>
    </row>
    <row r="271" spans="1:2" x14ac:dyDescent="0.25">
      <c r="A271" s="5" t="s">
        <v>384</v>
      </c>
      <c r="B271" s="25">
        <v>-119.93627807858697</v>
      </c>
    </row>
    <row r="272" spans="1:2" x14ac:dyDescent="0.25">
      <c r="A272" s="5" t="s">
        <v>357</v>
      </c>
      <c r="B272" s="25">
        <v>-64.543123775875998</v>
      </c>
    </row>
    <row r="273" spans="1:2" x14ac:dyDescent="0.25">
      <c r="A273" s="5" t="s">
        <v>196</v>
      </c>
      <c r="B273" s="25">
        <v>-6764.8876972201542</v>
      </c>
    </row>
    <row r="274" spans="1:2" x14ac:dyDescent="0.25">
      <c r="A274" s="5" t="s">
        <v>375</v>
      </c>
      <c r="B274" s="25">
        <v>-426.87036023184862</v>
      </c>
    </row>
    <row r="275" spans="1:2" x14ac:dyDescent="0.25">
      <c r="A275" s="5" t="s">
        <v>140</v>
      </c>
      <c r="B275" s="25">
        <v>-6980.2707810305619</v>
      </c>
    </row>
    <row r="276" spans="1:2" x14ac:dyDescent="0.25">
      <c r="A276" s="5" t="s">
        <v>369</v>
      </c>
      <c r="B276" s="25">
        <v>-58.225708025669121</v>
      </c>
    </row>
    <row r="277" spans="1:2" x14ac:dyDescent="0.25">
      <c r="A277" s="5" t="s">
        <v>2</v>
      </c>
      <c r="B277" s="25">
        <v>-4797.8402389908151</v>
      </c>
    </row>
    <row r="278" spans="1:2" x14ac:dyDescent="0.25">
      <c r="A278" s="5" t="s">
        <v>161</v>
      </c>
      <c r="B278" s="25">
        <v>-356.53340575154817</v>
      </c>
    </row>
    <row r="279" spans="1:2" x14ac:dyDescent="0.25">
      <c r="A279" s="5" t="s">
        <v>108</v>
      </c>
      <c r="B279" s="25">
        <v>-6980.2707810305619</v>
      </c>
    </row>
    <row r="280" spans="1:2" x14ac:dyDescent="0.25">
      <c r="A280" s="5" t="s">
        <v>162</v>
      </c>
      <c r="B280" s="25">
        <v>-6980.2707810305619</v>
      </c>
    </row>
    <row r="281" spans="1:2" x14ac:dyDescent="0.25">
      <c r="A281" s="5" t="s">
        <v>18</v>
      </c>
      <c r="B281" s="25">
        <v>-3604.6377579882801</v>
      </c>
    </row>
    <row r="282" spans="1:2" x14ac:dyDescent="0.25">
      <c r="A282" s="5" t="s">
        <v>13</v>
      </c>
      <c r="B282" s="25">
        <v>-3485.3264355433835</v>
      </c>
    </row>
    <row r="283" spans="1:2" x14ac:dyDescent="0.25">
      <c r="A283" s="5" t="s">
        <v>79</v>
      </c>
      <c r="B283" s="25">
        <v>-2073.8707099742828</v>
      </c>
    </row>
    <row r="284" spans="1:2" x14ac:dyDescent="0.25">
      <c r="A284" s="5" t="s">
        <v>197</v>
      </c>
      <c r="B284" s="25">
        <v>-6980.2707810305619</v>
      </c>
    </row>
    <row r="285" spans="1:2" x14ac:dyDescent="0.25">
      <c r="A285" s="5" t="s">
        <v>88</v>
      </c>
      <c r="B285" s="25">
        <v>-2719.2499267493386</v>
      </c>
    </row>
    <row r="286" spans="1:2" x14ac:dyDescent="0.25">
      <c r="A286" s="5" t="s">
        <v>67</v>
      </c>
      <c r="B286" s="25">
        <v>-631.75105963913143</v>
      </c>
    </row>
    <row r="287" spans="1:2" x14ac:dyDescent="0.25">
      <c r="A287" s="5" t="s">
        <v>230</v>
      </c>
      <c r="B287" s="25">
        <v>-897.11636574037163</v>
      </c>
    </row>
    <row r="288" spans="1:2" x14ac:dyDescent="0.25">
      <c r="A288" s="5" t="s">
        <v>198</v>
      </c>
      <c r="B288" s="25">
        <v>-6980.2707810305619</v>
      </c>
    </row>
    <row r="289" spans="1:2" x14ac:dyDescent="0.25">
      <c r="A289" s="5" t="s">
        <v>464</v>
      </c>
      <c r="B289" s="25">
        <v>0</v>
      </c>
    </row>
    <row r="290" spans="1:2" x14ac:dyDescent="0.25">
      <c r="A290" s="5" t="s">
        <v>258</v>
      </c>
      <c r="B290" s="25">
        <v>-2432.0278697552271</v>
      </c>
    </row>
    <row r="291" spans="1:2" x14ac:dyDescent="0.25">
      <c r="A291" s="5" t="s">
        <v>201</v>
      </c>
      <c r="B291" s="25">
        <v>-4890.8804305441954</v>
      </c>
    </row>
    <row r="292" spans="1:2" x14ac:dyDescent="0.25">
      <c r="A292" s="5" t="s">
        <v>352</v>
      </c>
      <c r="B292" s="25">
        <v>-89.09486345007636</v>
      </c>
    </row>
    <row r="293" spans="1:2" x14ac:dyDescent="0.25">
      <c r="A293" s="5" t="s">
        <v>224</v>
      </c>
      <c r="B293" s="25">
        <v>-5036.6379195206446</v>
      </c>
    </row>
    <row r="294" spans="1:2" x14ac:dyDescent="0.25">
      <c r="A294" s="5" t="s">
        <v>128</v>
      </c>
      <c r="B294" s="25">
        <v>-6980.2707810305619</v>
      </c>
    </row>
    <row r="295" spans="1:2" x14ac:dyDescent="0.25">
      <c r="A295" s="5" t="s">
        <v>448</v>
      </c>
      <c r="B295" s="25">
        <v>-59.203787239523315</v>
      </c>
    </row>
    <row r="296" spans="1:2" x14ac:dyDescent="0.25">
      <c r="A296" s="5" t="s">
        <v>416</v>
      </c>
      <c r="B296" s="25">
        <v>-55.47564977858783</v>
      </c>
    </row>
    <row r="297" spans="1:2" x14ac:dyDescent="0.25">
      <c r="A297" s="5" t="s">
        <v>223</v>
      </c>
      <c r="B297" s="25">
        <v>-5117.861804142799</v>
      </c>
    </row>
    <row r="298" spans="1:2" x14ac:dyDescent="0.25">
      <c r="A298" s="5" t="s">
        <v>358</v>
      </c>
      <c r="B298" s="25">
        <v>-53.747301015489924</v>
      </c>
    </row>
    <row r="299" spans="1:2" x14ac:dyDescent="0.25">
      <c r="A299" s="5" t="s">
        <v>271</v>
      </c>
      <c r="B299" s="25">
        <v>-1558.8305016077904</v>
      </c>
    </row>
    <row r="300" spans="1:2" x14ac:dyDescent="0.25">
      <c r="A300" s="5" t="s">
        <v>217</v>
      </c>
      <c r="B300" s="25">
        <v>-5117.861804142799</v>
      </c>
    </row>
    <row r="301" spans="1:2" x14ac:dyDescent="0.25">
      <c r="A301" s="5" t="s">
        <v>359</v>
      </c>
      <c r="B301" s="25">
        <v>-68.870387018127005</v>
      </c>
    </row>
    <row r="302" spans="1:2" x14ac:dyDescent="0.25">
      <c r="A302" s="5" t="s">
        <v>229</v>
      </c>
      <c r="B302" s="25">
        <v>-3794.6402447841938</v>
      </c>
    </row>
    <row r="303" spans="1:2" x14ac:dyDescent="0.25">
      <c r="A303" s="5" t="s">
        <v>417</v>
      </c>
      <c r="B303" s="25">
        <v>-119.93627807858697</v>
      </c>
    </row>
    <row r="304" spans="1:2" x14ac:dyDescent="0.25">
      <c r="A304" s="5" t="s">
        <v>199</v>
      </c>
      <c r="B304" s="25">
        <v>-6980.2707810305619</v>
      </c>
    </row>
    <row r="305" spans="1:2" x14ac:dyDescent="0.25">
      <c r="A305" s="5" t="s">
        <v>66</v>
      </c>
      <c r="B305" s="25">
        <v>-2150.7105784225146</v>
      </c>
    </row>
    <row r="306" spans="1:2" x14ac:dyDescent="0.25">
      <c r="A306" s="5" t="s">
        <v>452</v>
      </c>
      <c r="B306" s="25">
        <v>0</v>
      </c>
    </row>
    <row r="307" spans="1:2" x14ac:dyDescent="0.25">
      <c r="A307" s="5" t="s">
        <v>92</v>
      </c>
      <c r="B307" s="25">
        <v>-657.34620680484215</v>
      </c>
    </row>
    <row r="308" spans="1:2" x14ac:dyDescent="0.25">
      <c r="A308" s="5" t="s">
        <v>95</v>
      </c>
      <c r="B308" s="25">
        <v>-543.18421401994976</v>
      </c>
    </row>
    <row r="309" spans="1:2" x14ac:dyDescent="0.25">
      <c r="A309" s="5" t="s">
        <v>394</v>
      </c>
      <c r="B309" s="25">
        <v>-1330.741452284756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29169-7423-4975-83D6-D02A033679D5}">
  <sheetPr codeName="Planilha19"/>
  <dimension ref="A2:B36"/>
  <sheetViews>
    <sheetView workbookViewId="0">
      <selection activeCell="A6" sqref="A6"/>
    </sheetView>
  </sheetViews>
  <sheetFormatPr defaultColWidth="9.1796875" defaultRowHeight="12.5" x14ac:dyDescent="0.25"/>
  <cols>
    <col min="1" max="1" width="40.54296875" style="1" customWidth="1"/>
    <col min="2" max="2" width="30.7265625" style="1" customWidth="1"/>
    <col min="3" max="16384" width="9.1796875" style="1"/>
  </cols>
  <sheetData>
    <row r="2" spans="1:2" ht="15" customHeight="1" x14ac:dyDescent="0.3">
      <c r="B2" s="2" t="str">
        <f>Índice!A8</f>
        <v>MÊS DE COMPETÊNCIA: Março de 2024</v>
      </c>
    </row>
    <row r="3" spans="1:2" ht="15" customHeight="1" x14ac:dyDescent="0.3">
      <c r="B3" s="2" t="str">
        <f>Índice!A9</f>
        <v>MÊS DE DISTRIBUIÇÃO: Maio de 2024</v>
      </c>
    </row>
    <row r="5" spans="1:2" ht="13" x14ac:dyDescent="0.3">
      <c r="A5" s="22" t="s">
        <v>630</v>
      </c>
    </row>
    <row r="6" spans="1:2" ht="14.5" x14ac:dyDescent="0.35">
      <c r="A6" s="37" t="s">
        <v>596</v>
      </c>
    </row>
    <row r="8" spans="1:2" ht="13" x14ac:dyDescent="0.3">
      <c r="A8" s="4" t="s">
        <v>1</v>
      </c>
      <c r="B8" s="6" t="s">
        <v>623</v>
      </c>
    </row>
    <row r="9" spans="1:2" x14ac:dyDescent="0.25">
      <c r="A9" s="10" t="s">
        <v>192</v>
      </c>
      <c r="B9" s="11">
        <v>4646268.0937969517</v>
      </c>
    </row>
    <row r="10" spans="1:2" x14ac:dyDescent="0.25">
      <c r="A10" s="5" t="s">
        <v>64</v>
      </c>
      <c r="B10" s="7">
        <v>0</v>
      </c>
    </row>
    <row r="11" spans="1:2" x14ac:dyDescent="0.25">
      <c r="A11" s="5" t="s">
        <v>82</v>
      </c>
      <c r="B11" s="7">
        <v>-216010.46210057364</v>
      </c>
    </row>
    <row r="12" spans="1:2" x14ac:dyDescent="0.25">
      <c r="A12" s="5" t="s">
        <v>130</v>
      </c>
      <c r="B12" s="7">
        <v>-240802.89331201435</v>
      </c>
    </row>
    <row r="13" spans="1:2" x14ac:dyDescent="0.25">
      <c r="A13" s="5" t="s">
        <v>126</v>
      </c>
      <c r="B13" s="7">
        <v>-240802.89331201435</v>
      </c>
    </row>
    <row r="14" spans="1:2" x14ac:dyDescent="0.25">
      <c r="A14" s="5" t="s">
        <v>90</v>
      </c>
      <c r="B14" s="7">
        <v>-180919.15444008927</v>
      </c>
    </row>
    <row r="15" spans="1:2" x14ac:dyDescent="0.25">
      <c r="A15" s="5" t="s">
        <v>103</v>
      </c>
      <c r="B15" s="7">
        <v>-240802.89331201435</v>
      </c>
    </row>
    <row r="16" spans="1:2" x14ac:dyDescent="0.25">
      <c r="A16" s="5" t="s">
        <v>125</v>
      </c>
      <c r="B16" s="7">
        <v>-240802.89331201435</v>
      </c>
    </row>
    <row r="17" spans="1:2" x14ac:dyDescent="0.25">
      <c r="A17" s="5" t="s">
        <v>58</v>
      </c>
      <c r="B17" s="7">
        <v>-240802.89331201435</v>
      </c>
    </row>
    <row r="18" spans="1:2" x14ac:dyDescent="0.25">
      <c r="A18" s="5" t="s">
        <v>138</v>
      </c>
      <c r="B18" s="7">
        <v>-240802.89331201435</v>
      </c>
    </row>
    <row r="19" spans="1:2" x14ac:dyDescent="0.25">
      <c r="A19" s="5" t="s">
        <v>137</v>
      </c>
      <c r="B19" s="7">
        <v>-240802.89331201435</v>
      </c>
    </row>
    <row r="20" spans="1:2" x14ac:dyDescent="0.25">
      <c r="A20" s="5" t="s">
        <v>131</v>
      </c>
      <c r="B20" s="7">
        <v>-240802.89331201435</v>
      </c>
    </row>
    <row r="21" spans="1:2" x14ac:dyDescent="0.25">
      <c r="A21" s="5" t="s">
        <v>163</v>
      </c>
      <c r="B21" s="7">
        <v>-146573.11514551076</v>
      </c>
    </row>
    <row r="22" spans="1:2" x14ac:dyDescent="0.25">
      <c r="A22" s="5" t="s">
        <v>101</v>
      </c>
      <c r="B22" s="7">
        <v>-240802.89331201435</v>
      </c>
    </row>
    <row r="23" spans="1:2" x14ac:dyDescent="0.25">
      <c r="A23" s="5" t="s">
        <v>91</v>
      </c>
      <c r="B23" s="7">
        <v>-240802.89331201435</v>
      </c>
    </row>
    <row r="24" spans="1:2" x14ac:dyDescent="0.25">
      <c r="A24" s="5" t="s">
        <v>158</v>
      </c>
      <c r="B24" s="7">
        <v>-240802.89331201435</v>
      </c>
    </row>
    <row r="25" spans="1:2" x14ac:dyDescent="0.25">
      <c r="A25" s="5" t="s">
        <v>212</v>
      </c>
      <c r="B25" s="7">
        <v>0</v>
      </c>
    </row>
    <row r="26" spans="1:2" x14ac:dyDescent="0.25">
      <c r="A26" s="5" t="s">
        <v>128</v>
      </c>
      <c r="B26" s="7">
        <v>-240802.89331201435</v>
      </c>
    </row>
    <row r="27" spans="1:2" x14ac:dyDescent="0.25">
      <c r="A27" s="5" t="s">
        <v>129</v>
      </c>
      <c r="B27" s="7">
        <v>-240802.89331201435</v>
      </c>
    </row>
    <row r="28" spans="1:2" x14ac:dyDescent="0.25">
      <c r="A28" s="5" t="s">
        <v>96</v>
      </c>
      <c r="B28" s="7">
        <v>0</v>
      </c>
    </row>
    <row r="29" spans="1:2" x14ac:dyDescent="0.25">
      <c r="A29" s="5" t="s">
        <v>146</v>
      </c>
      <c r="B29" s="7">
        <v>-240802.89331201435</v>
      </c>
    </row>
    <row r="30" spans="1:2" x14ac:dyDescent="0.25">
      <c r="A30" s="5" t="s">
        <v>188</v>
      </c>
      <c r="B30" s="7">
        <v>-38656.678264995804</v>
      </c>
    </row>
    <row r="31" spans="1:2" x14ac:dyDescent="0.25">
      <c r="A31" s="5" t="s">
        <v>19</v>
      </c>
      <c r="B31" s="7">
        <v>0</v>
      </c>
    </row>
    <row r="32" spans="1:2" x14ac:dyDescent="0.25">
      <c r="A32" s="5" t="s">
        <v>8</v>
      </c>
      <c r="B32" s="7">
        <v>0</v>
      </c>
    </row>
    <row r="33" spans="1:2" x14ac:dyDescent="0.25">
      <c r="A33" s="5" t="s">
        <v>139</v>
      </c>
      <c r="B33" s="7">
        <v>-217381.10855549361</v>
      </c>
    </row>
    <row r="34" spans="1:2" x14ac:dyDescent="0.25">
      <c r="A34" s="5" t="s">
        <v>94</v>
      </c>
      <c r="B34" s="7">
        <v>-224477.13401412754</v>
      </c>
    </row>
    <row r="35" spans="1:2" x14ac:dyDescent="0.25">
      <c r="A35" s="5" t="s">
        <v>160</v>
      </c>
      <c r="B35" s="7">
        <v>-10207.041595947328</v>
      </c>
    </row>
    <row r="36" spans="1:2" x14ac:dyDescent="0.25">
      <c r="A36" s="5" t="s">
        <v>140</v>
      </c>
      <c r="B36" s="7">
        <v>-240802.89331201435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17731-C1E0-4881-9F86-08E8640DB087}">
  <sheetPr codeName="Planilha20"/>
  <dimension ref="A2:B195"/>
  <sheetViews>
    <sheetView zoomScaleNormal="100" workbookViewId="0">
      <selection activeCell="D10" sqref="D10"/>
    </sheetView>
  </sheetViews>
  <sheetFormatPr defaultColWidth="9.1796875" defaultRowHeight="12.5" x14ac:dyDescent="0.25"/>
  <cols>
    <col min="1" max="1" width="40.54296875" style="1" customWidth="1"/>
    <col min="2" max="2" width="30.7265625" style="1" customWidth="1"/>
    <col min="3" max="16384" width="9.1796875" style="1"/>
  </cols>
  <sheetData>
    <row r="2" spans="1:2" ht="15" customHeight="1" x14ac:dyDescent="0.3">
      <c r="B2" s="2" t="str">
        <f>Índice!A8</f>
        <v>MÊS DE COMPETÊNCIA: Março de 2024</v>
      </c>
    </row>
    <row r="3" spans="1:2" ht="15" customHeight="1" x14ac:dyDescent="0.3">
      <c r="B3" s="2" t="str">
        <f>Índice!A9</f>
        <v>MÊS DE DISTRIBUIÇÃO: Maio de 2024</v>
      </c>
    </row>
    <row r="5" spans="1:2" ht="13" x14ac:dyDescent="0.3">
      <c r="A5" s="2" t="s">
        <v>631</v>
      </c>
    </row>
    <row r="8" spans="1:2" ht="13" x14ac:dyDescent="0.3">
      <c r="A8" s="4" t="s">
        <v>1</v>
      </c>
      <c r="B8" s="6" t="s">
        <v>632</v>
      </c>
    </row>
    <row r="9" spans="1:2" x14ac:dyDescent="0.25">
      <c r="A9" s="10" t="s">
        <v>103</v>
      </c>
      <c r="B9" s="11">
        <f>VLOOKUP(A9,'[2]RATEIO DECISÃO '!$A$5:$AT$190,46,0)</f>
        <v>2022607.45</v>
      </c>
    </row>
    <row r="10" spans="1:2" x14ac:dyDescent="0.25">
      <c r="A10" s="5" t="s">
        <v>438</v>
      </c>
      <c r="B10" s="7">
        <f>VLOOKUP(A10,'[2]RATEIO DECISÃO '!$A$5:$AT$190,46,0)</f>
        <v>0</v>
      </c>
    </row>
    <row r="11" spans="1:2" x14ac:dyDescent="0.25">
      <c r="A11" s="5" t="s">
        <v>461</v>
      </c>
      <c r="B11" s="7">
        <f>VLOOKUP(A11,'[2]RATEIO DECISÃO '!$A$5:$AT$190,46,0)</f>
        <v>0</v>
      </c>
    </row>
    <row r="12" spans="1:2" x14ac:dyDescent="0.25">
      <c r="A12" s="5" t="s">
        <v>463</v>
      </c>
      <c r="B12" s="7">
        <f>VLOOKUP(A12,'[2]RATEIO DECISÃO '!$A$5:$AT$190,46,0)</f>
        <v>0</v>
      </c>
    </row>
    <row r="13" spans="1:2" x14ac:dyDescent="0.25">
      <c r="A13" s="5" t="s">
        <v>9</v>
      </c>
      <c r="B13" s="7">
        <f>VLOOKUP(A13,'[2]RATEIO DECISÃO '!$A$5:$AT$190,46,0)</f>
        <v>-18315.45</v>
      </c>
    </row>
    <row r="14" spans="1:2" x14ac:dyDescent="0.25">
      <c r="A14" s="5" t="s">
        <v>4</v>
      </c>
      <c r="B14" s="7">
        <f>VLOOKUP(A14,'[2]RATEIO DECISÃO '!$A$5:$AT$190,46,0)</f>
        <v>10445.75</v>
      </c>
    </row>
    <row r="15" spans="1:2" x14ac:dyDescent="0.25">
      <c r="A15" s="5" t="s">
        <v>101</v>
      </c>
      <c r="B15" s="7">
        <f>VLOOKUP(A15,'[2]RATEIO DECISÃO '!$A$5:$AT$190,46,0)</f>
        <v>0</v>
      </c>
    </row>
    <row r="16" spans="1:2" x14ac:dyDescent="0.25">
      <c r="A16" s="5" t="s">
        <v>130</v>
      </c>
      <c r="B16" s="7">
        <f>VLOOKUP(A16,'[2]RATEIO DECISÃO '!$A$5:$AT$190,46,0)</f>
        <v>-249545.69</v>
      </c>
    </row>
    <row r="17" spans="1:2" x14ac:dyDescent="0.25">
      <c r="A17" s="5" t="s">
        <v>126</v>
      </c>
      <c r="B17" s="7">
        <f>VLOOKUP(A17,'[2]RATEIO DECISÃO '!$A$5:$AT$190,46,0)</f>
        <v>-22611.18</v>
      </c>
    </row>
    <row r="18" spans="1:2" x14ac:dyDescent="0.25">
      <c r="A18" s="5" t="s">
        <v>129</v>
      </c>
      <c r="B18" s="7">
        <f>VLOOKUP(A18,'[2]RATEIO DECISÃO '!$A$5:$AT$190,46,0)</f>
        <v>-302292.90000000002</v>
      </c>
    </row>
    <row r="19" spans="1:2" x14ac:dyDescent="0.25">
      <c r="A19" s="5" t="s">
        <v>140</v>
      </c>
      <c r="B19" s="7">
        <f>VLOOKUP(A19,'[2]RATEIO DECISÃO '!$A$5:$AT$190,46,0)</f>
        <v>0</v>
      </c>
    </row>
    <row r="20" spans="1:2" x14ac:dyDescent="0.25">
      <c r="A20" s="5" t="s">
        <v>128</v>
      </c>
      <c r="B20" s="7">
        <f>VLOOKUP(A20,'[2]RATEIO DECISÃO '!$A$5:$AT$190,46,0)</f>
        <v>-320574.03000000003</v>
      </c>
    </row>
    <row r="21" spans="1:2" x14ac:dyDescent="0.25">
      <c r="A21" s="5" t="s">
        <v>58</v>
      </c>
      <c r="B21" s="7">
        <f>VLOOKUP(A21,'[2]RATEIO DECISÃO '!$A$5:$AT$190,46,0)</f>
        <v>0</v>
      </c>
    </row>
    <row r="22" spans="1:2" x14ac:dyDescent="0.25">
      <c r="A22" s="5" t="s">
        <v>64</v>
      </c>
      <c r="B22" s="7">
        <f>VLOOKUP(A22,'[2]RATEIO DECISÃO '!$A$5:$AT$190,46,0)</f>
        <v>0</v>
      </c>
    </row>
    <row r="23" spans="1:2" x14ac:dyDescent="0.25">
      <c r="A23" s="5" t="s">
        <v>91</v>
      </c>
      <c r="B23" s="7">
        <f>VLOOKUP(A23,'[2]RATEIO DECISÃO '!$A$5:$AT$190,46,0)</f>
        <v>-43600.56</v>
      </c>
    </row>
    <row r="24" spans="1:2" x14ac:dyDescent="0.25">
      <c r="A24" s="5" t="s">
        <v>19</v>
      </c>
      <c r="B24" s="7">
        <f>VLOOKUP(A24,'[2]RATEIO DECISÃO '!$A$5:$AT$190,46,0)</f>
        <v>0</v>
      </c>
    </row>
    <row r="25" spans="1:2" x14ac:dyDescent="0.25">
      <c r="A25" s="5" t="s">
        <v>192</v>
      </c>
      <c r="B25" s="7">
        <f>VLOOKUP(A25,'[2]RATEIO DECISÃO '!$A$5:$AT$190,46,0)</f>
        <v>-63040.35</v>
      </c>
    </row>
    <row r="26" spans="1:2" x14ac:dyDescent="0.25">
      <c r="A26" s="5" t="s">
        <v>154</v>
      </c>
      <c r="B26" s="7">
        <f>VLOOKUP(A26,'[2]RATEIO DECISÃO '!$A$5:$AT$190,46,0)</f>
        <v>-37315.46</v>
      </c>
    </row>
    <row r="27" spans="1:2" x14ac:dyDescent="0.25">
      <c r="A27" s="5" t="s">
        <v>158</v>
      </c>
      <c r="B27" s="7">
        <f>VLOOKUP(A27,'[2]RATEIO DECISÃO '!$A$5:$AT$190,46,0)</f>
        <v>0</v>
      </c>
    </row>
    <row r="28" spans="1:2" x14ac:dyDescent="0.25">
      <c r="A28" s="5" t="s">
        <v>131</v>
      </c>
      <c r="B28" s="7">
        <f>VLOOKUP(A28,'[2]RATEIO DECISÃO '!$A$5:$AT$190,46,0)</f>
        <v>0</v>
      </c>
    </row>
    <row r="29" spans="1:2" x14ac:dyDescent="0.25">
      <c r="A29" s="5" t="s">
        <v>163</v>
      </c>
      <c r="B29" s="7">
        <f>VLOOKUP(A29,'[2]RATEIO DECISÃO '!$A$5:$AT$190,46,0)</f>
        <v>0</v>
      </c>
    </row>
    <row r="30" spans="1:2" x14ac:dyDescent="0.25">
      <c r="A30" s="5" t="s">
        <v>139</v>
      </c>
      <c r="B30" s="7">
        <f>VLOOKUP(A30,'[2]RATEIO DECISÃO '!$A$5:$AT$190,46,0)</f>
        <v>0</v>
      </c>
    </row>
    <row r="31" spans="1:2" x14ac:dyDescent="0.25">
      <c r="A31" s="5" t="s">
        <v>96</v>
      </c>
      <c r="B31" s="7">
        <f>VLOOKUP(A31,'[2]RATEIO DECISÃO '!$A$5:$AT$190,46,0)</f>
        <v>0</v>
      </c>
    </row>
    <row r="32" spans="1:2" x14ac:dyDescent="0.25">
      <c r="A32" s="5" t="s">
        <v>212</v>
      </c>
      <c r="B32" s="7">
        <f>VLOOKUP(A32,'[2]RATEIO DECISÃO '!$A$5:$AT$190,46,0)</f>
        <v>0</v>
      </c>
    </row>
    <row r="33" spans="1:2" x14ac:dyDescent="0.25">
      <c r="A33" s="5" t="s">
        <v>146</v>
      </c>
      <c r="B33" s="7">
        <f>VLOOKUP(A33,'[2]RATEIO DECISÃO '!$A$5:$AT$190,46,0)</f>
        <v>-15184.64</v>
      </c>
    </row>
    <row r="34" spans="1:2" x14ac:dyDescent="0.25">
      <c r="A34" s="5" t="s">
        <v>188</v>
      </c>
      <c r="B34" s="7">
        <f>VLOOKUP(A34,'[2]RATEIO DECISÃO '!$A$5:$AT$190,46,0)</f>
        <v>0</v>
      </c>
    </row>
    <row r="35" spans="1:2" x14ac:dyDescent="0.25">
      <c r="A35" s="5" t="s">
        <v>180</v>
      </c>
      <c r="B35" s="7">
        <f>VLOOKUP(A35,'[2]RATEIO DECISÃO '!$A$5:$AT$190,46,0)</f>
        <v>-370966.73</v>
      </c>
    </row>
    <row r="36" spans="1:2" x14ac:dyDescent="0.25">
      <c r="A36" s="5" t="s">
        <v>162</v>
      </c>
      <c r="B36" s="7">
        <f>VLOOKUP(A36,'[2]RATEIO DECISÃO '!$A$5:$AT$190,46,0)</f>
        <v>0</v>
      </c>
    </row>
    <row r="37" spans="1:2" x14ac:dyDescent="0.25">
      <c r="A37" s="5" t="s">
        <v>186</v>
      </c>
      <c r="B37" s="7">
        <f>VLOOKUP(A37,'[2]RATEIO DECISÃO '!$A$5:$AT$190,46,0)</f>
        <v>0</v>
      </c>
    </row>
    <row r="38" spans="1:2" x14ac:dyDescent="0.25">
      <c r="A38" s="5" t="s">
        <v>138</v>
      </c>
      <c r="B38" s="7">
        <f>VLOOKUP(A38,'[2]RATEIO DECISÃO '!$A$5:$AT$190,46,0)</f>
        <v>0</v>
      </c>
    </row>
    <row r="39" spans="1:2" x14ac:dyDescent="0.25">
      <c r="A39" s="5" t="s">
        <v>191</v>
      </c>
      <c r="B39" s="7">
        <f>VLOOKUP(A39,'[2]RATEIO DECISÃO '!$A$5:$AT$190,46,0)</f>
        <v>-324196.96000000002</v>
      </c>
    </row>
    <row r="40" spans="1:2" x14ac:dyDescent="0.25">
      <c r="A40" s="5" t="s">
        <v>63</v>
      </c>
      <c r="B40" s="7">
        <f>VLOOKUP(A40,'[2]RATEIO DECISÃO '!$A$5:$AT$190,46,0)</f>
        <v>0</v>
      </c>
    </row>
    <row r="41" spans="1:2" x14ac:dyDescent="0.25">
      <c r="A41" s="5" t="s">
        <v>178</v>
      </c>
      <c r="B41" s="7">
        <f>VLOOKUP(A41,'[2]RATEIO DECISÃO '!$A$5:$AT$190,46,0)</f>
        <v>0</v>
      </c>
    </row>
    <row r="42" spans="1:2" x14ac:dyDescent="0.25">
      <c r="A42" s="5" t="s">
        <v>125</v>
      </c>
      <c r="B42" s="7">
        <f>VLOOKUP(A42,'[2]RATEIO DECISÃO '!$A$5:$AT$190,46,0)</f>
        <v>0</v>
      </c>
    </row>
    <row r="43" spans="1:2" x14ac:dyDescent="0.25">
      <c r="A43" s="5" t="s">
        <v>73</v>
      </c>
      <c r="B43" s="7">
        <f>VLOOKUP(A43,'[2]RATEIO DECISÃO '!$A$5:$AT$190,46,0)</f>
        <v>0</v>
      </c>
    </row>
    <row r="44" spans="1:2" x14ac:dyDescent="0.25">
      <c r="A44" s="5" t="s">
        <v>151</v>
      </c>
      <c r="B44" s="7">
        <f>VLOOKUP(A44,'[2]RATEIO DECISÃO '!$A$5:$AT$190,46,0)</f>
        <v>-29912.799999999999</v>
      </c>
    </row>
    <row r="45" spans="1:2" x14ac:dyDescent="0.25">
      <c r="A45" s="5" t="s">
        <v>199</v>
      </c>
      <c r="B45" s="7">
        <f>VLOOKUP(A45,'[2]RATEIO DECISÃO '!$A$5:$AT$190,46,0)</f>
        <v>0</v>
      </c>
    </row>
    <row r="46" spans="1:2" x14ac:dyDescent="0.25">
      <c r="A46" s="5" t="s">
        <v>109</v>
      </c>
      <c r="B46" s="7">
        <f>VLOOKUP(A46,'[2]RATEIO DECISÃO '!$A$5:$AT$190,46,0)</f>
        <v>0</v>
      </c>
    </row>
    <row r="47" spans="1:2" x14ac:dyDescent="0.25">
      <c r="A47" s="5" t="s">
        <v>175</v>
      </c>
      <c r="B47" s="7">
        <f>VLOOKUP(A47,'[2]RATEIO DECISÃO '!$A$5:$AT$190,46,0)</f>
        <v>0</v>
      </c>
    </row>
    <row r="48" spans="1:2" x14ac:dyDescent="0.25">
      <c r="A48" s="5" t="s">
        <v>189</v>
      </c>
      <c r="B48" s="7">
        <f>VLOOKUP(A48,'[2]RATEIO DECISÃO '!$A$5:$AT$190,46,0)</f>
        <v>0</v>
      </c>
    </row>
    <row r="49" spans="1:2" x14ac:dyDescent="0.25">
      <c r="A49" s="5" t="s">
        <v>170</v>
      </c>
      <c r="B49" s="7">
        <f>VLOOKUP(A49,'[2]RATEIO DECISÃO '!$A$5:$AT$190,46,0)</f>
        <v>0</v>
      </c>
    </row>
    <row r="50" spans="1:2" x14ac:dyDescent="0.25">
      <c r="A50" s="5" t="s">
        <v>173</v>
      </c>
      <c r="B50" s="7">
        <f>VLOOKUP(A50,'[2]RATEIO DECISÃO '!$A$5:$AT$190,46,0)</f>
        <v>0</v>
      </c>
    </row>
    <row r="51" spans="1:2" x14ac:dyDescent="0.25">
      <c r="A51" s="5" t="s">
        <v>177</v>
      </c>
      <c r="B51" s="7">
        <f>VLOOKUP(A51,'[2]RATEIO DECISÃO '!$A$5:$AT$190,46,0)</f>
        <v>0</v>
      </c>
    </row>
    <row r="52" spans="1:2" x14ac:dyDescent="0.25">
      <c r="A52" s="5" t="s">
        <v>184</v>
      </c>
      <c r="B52" s="7">
        <f>VLOOKUP(A52,'[2]RATEIO DECISÃO '!$A$5:$AT$190,46,0)</f>
        <v>0</v>
      </c>
    </row>
    <row r="53" spans="1:2" x14ac:dyDescent="0.25">
      <c r="A53" s="5" t="s">
        <v>185</v>
      </c>
      <c r="B53" s="7">
        <f>VLOOKUP(A53,'[2]RATEIO DECISÃO '!$A$5:$AT$190,46,0)</f>
        <v>0</v>
      </c>
    </row>
    <row r="54" spans="1:2" x14ac:dyDescent="0.25">
      <c r="A54" s="5" t="s">
        <v>197</v>
      </c>
      <c r="B54" s="7">
        <f>VLOOKUP(A54,'[2]RATEIO DECISÃO '!$A$5:$AT$190,46,0)</f>
        <v>0</v>
      </c>
    </row>
    <row r="55" spans="1:2" x14ac:dyDescent="0.25">
      <c r="A55" s="5" t="s">
        <v>60</v>
      </c>
      <c r="B55" s="7">
        <f>VLOOKUP(A55,'[2]RATEIO DECISÃO '!$A$5:$AT$190,46,0)</f>
        <v>-99662.23</v>
      </c>
    </row>
    <row r="56" spans="1:2" x14ac:dyDescent="0.25">
      <c r="A56" s="5" t="s">
        <v>168</v>
      </c>
      <c r="B56" s="7">
        <f>VLOOKUP(A56,'[2]RATEIO DECISÃO '!$A$5:$AT$190,46,0)</f>
        <v>0</v>
      </c>
    </row>
    <row r="57" spans="1:2" x14ac:dyDescent="0.25">
      <c r="A57" s="5" t="s">
        <v>179</v>
      </c>
      <c r="B57" s="7">
        <f>VLOOKUP(A57,'[2]RATEIO DECISÃO '!$A$5:$AT$190,46,0)</f>
        <v>0</v>
      </c>
    </row>
    <row r="58" spans="1:2" x14ac:dyDescent="0.25">
      <c r="A58" s="5" t="s">
        <v>194</v>
      </c>
      <c r="B58" s="7">
        <f>VLOOKUP(A58,'[2]RATEIO DECISÃO '!$A$5:$AT$190,46,0)</f>
        <v>0</v>
      </c>
    </row>
    <row r="59" spans="1:2" x14ac:dyDescent="0.25">
      <c r="A59" s="5" t="s">
        <v>106</v>
      </c>
      <c r="B59" s="7">
        <f>VLOOKUP(A59,'[2]RATEIO DECISÃO '!$A$5:$AT$190,46,0)</f>
        <v>0</v>
      </c>
    </row>
    <row r="60" spans="1:2" x14ac:dyDescent="0.25">
      <c r="A60" s="5" t="s">
        <v>198</v>
      </c>
      <c r="B60" s="7">
        <f>VLOOKUP(A60,'[2]RATEIO DECISÃO '!$A$5:$AT$190,46,0)</f>
        <v>0</v>
      </c>
    </row>
    <row r="61" spans="1:2" x14ac:dyDescent="0.25">
      <c r="A61" s="5" t="s">
        <v>144</v>
      </c>
      <c r="B61" s="7">
        <f>VLOOKUP(A61,'[2]RATEIO DECISÃO '!$A$5:$AT$190,46,0)</f>
        <v>0</v>
      </c>
    </row>
    <row r="62" spans="1:2" x14ac:dyDescent="0.25">
      <c r="A62" s="5" t="s">
        <v>183</v>
      </c>
      <c r="B62" s="7">
        <f>VLOOKUP(A62,'[2]RATEIO DECISÃO '!$A$5:$AT$190,46,0)</f>
        <v>0</v>
      </c>
    </row>
    <row r="63" spans="1:2" x14ac:dyDescent="0.25">
      <c r="A63" s="5" t="s">
        <v>108</v>
      </c>
      <c r="B63" s="7">
        <f>VLOOKUP(A63,'[2]RATEIO DECISÃO '!$A$5:$AT$190,46,0)</f>
        <v>0</v>
      </c>
    </row>
    <row r="64" spans="1:2" x14ac:dyDescent="0.25">
      <c r="A64" s="5" t="s">
        <v>148</v>
      </c>
      <c r="B64" s="7">
        <f>VLOOKUP(A64,'[2]RATEIO DECISÃO '!$A$5:$AT$190,46,0)</f>
        <v>0</v>
      </c>
    </row>
    <row r="65" spans="1:2" x14ac:dyDescent="0.25">
      <c r="A65" s="5" t="s">
        <v>181</v>
      </c>
      <c r="B65" s="7">
        <f>VLOOKUP(A65,'[2]RATEIO DECISÃO '!$A$5:$AT$190,46,0)</f>
        <v>0</v>
      </c>
    </row>
    <row r="66" spans="1:2" x14ac:dyDescent="0.25">
      <c r="A66" s="5" t="s">
        <v>71</v>
      </c>
      <c r="B66" s="7">
        <f>VLOOKUP(A66,'[2]RATEIO DECISÃO '!$A$5:$AT$190,46,0)</f>
        <v>0</v>
      </c>
    </row>
    <row r="67" spans="1:2" x14ac:dyDescent="0.25">
      <c r="A67" s="5" t="s">
        <v>196</v>
      </c>
      <c r="B67" s="7">
        <f>VLOOKUP(A67,'[2]RATEIO DECISÃO '!$A$5:$AT$190,46,0)</f>
        <v>0</v>
      </c>
    </row>
    <row r="68" spans="1:2" x14ac:dyDescent="0.25">
      <c r="A68" s="5" t="s">
        <v>169</v>
      </c>
      <c r="B68" s="7">
        <f>VLOOKUP(A68,'[2]RATEIO DECISÃO '!$A$5:$AT$190,46,0)</f>
        <v>0</v>
      </c>
    </row>
    <row r="69" spans="1:2" x14ac:dyDescent="0.25">
      <c r="A69" s="5" t="s">
        <v>56</v>
      </c>
      <c r="B69" s="7">
        <f>VLOOKUP(A69,'[2]RATEIO DECISÃO '!$A$5:$AT$190,46,0)</f>
        <v>0</v>
      </c>
    </row>
    <row r="70" spans="1:2" x14ac:dyDescent="0.25">
      <c r="A70" s="5" t="s">
        <v>10</v>
      </c>
      <c r="B70" s="7">
        <f>VLOOKUP(A70,'[2]RATEIO DECISÃO '!$A$5:$AT$190,46,0)</f>
        <v>0</v>
      </c>
    </row>
    <row r="71" spans="1:2" x14ac:dyDescent="0.25">
      <c r="A71" s="5" t="s">
        <v>7</v>
      </c>
      <c r="B71" s="7">
        <f>VLOOKUP(A71,'[2]RATEIO DECISÃO '!$A$5:$AT$190,46,0)</f>
        <v>0</v>
      </c>
    </row>
    <row r="72" spans="1:2" x14ac:dyDescent="0.25">
      <c r="A72" s="5" t="s">
        <v>176</v>
      </c>
      <c r="B72" s="7">
        <f>VLOOKUP(A72,'[2]RATEIO DECISÃO '!$A$5:$AT$190,46,0)</f>
        <v>0</v>
      </c>
    </row>
    <row r="73" spans="1:2" x14ac:dyDescent="0.25">
      <c r="A73" s="5" t="s">
        <v>230</v>
      </c>
      <c r="B73" s="7">
        <f>VLOOKUP(A73,'[2]RATEIO DECISÃO '!$A$5:$AT$190,46,0)</f>
        <v>0</v>
      </c>
    </row>
    <row r="74" spans="1:2" x14ac:dyDescent="0.25">
      <c r="A74" s="5" t="s">
        <v>193</v>
      </c>
      <c r="B74" s="7">
        <f>VLOOKUP(A74,'[2]RATEIO DECISÃO '!$A$5:$AT$190,46,0)</f>
        <v>0</v>
      </c>
    </row>
    <row r="75" spans="1:2" x14ac:dyDescent="0.25">
      <c r="A75" s="5" t="s">
        <v>190</v>
      </c>
      <c r="B75" s="7">
        <f>VLOOKUP(A75,'[2]RATEIO DECISÃO '!$A$5:$AT$190,46,0)</f>
        <v>-5450.71</v>
      </c>
    </row>
    <row r="76" spans="1:2" x14ac:dyDescent="0.25">
      <c r="A76" s="5" t="s">
        <v>15</v>
      </c>
      <c r="B76" s="7">
        <f>VLOOKUP(A76,'[2]RATEIO DECISÃO '!$A$5:$AT$190,46,0)</f>
        <v>-31211.19</v>
      </c>
    </row>
    <row r="77" spans="1:2" x14ac:dyDescent="0.25">
      <c r="A77" s="5" t="s">
        <v>76</v>
      </c>
      <c r="B77" s="7">
        <f>VLOOKUP(A77,'[2]RATEIO DECISÃO '!$A$5:$AT$190,46,0)</f>
        <v>0</v>
      </c>
    </row>
    <row r="78" spans="1:2" x14ac:dyDescent="0.25">
      <c r="A78" s="5" t="s">
        <v>8</v>
      </c>
      <c r="B78" s="7">
        <f>VLOOKUP(A78,'[2]RATEIO DECISÃO '!$A$5:$AT$190,46,0)</f>
        <v>0</v>
      </c>
    </row>
    <row r="79" spans="1:2" x14ac:dyDescent="0.25">
      <c r="A79" s="5" t="s">
        <v>59</v>
      </c>
      <c r="B79" s="7">
        <f>VLOOKUP(A79,'[2]RATEIO DECISÃO '!$A$5:$AT$190,46,0)</f>
        <v>0</v>
      </c>
    </row>
    <row r="80" spans="1:2" x14ac:dyDescent="0.25">
      <c r="A80" s="5" t="s">
        <v>88</v>
      </c>
      <c r="B80" s="7">
        <f>VLOOKUP(A80,'[2]RATEIO DECISÃO '!$A$5:$AT$190,46,0)</f>
        <v>0</v>
      </c>
    </row>
    <row r="81" spans="1:2" x14ac:dyDescent="0.25">
      <c r="A81" s="5" t="s">
        <v>78</v>
      </c>
      <c r="B81" s="7">
        <f>VLOOKUP(A81,'[2]RATEIO DECISÃO '!$A$5:$AT$190,46,0)</f>
        <v>0</v>
      </c>
    </row>
    <row r="82" spans="1:2" x14ac:dyDescent="0.25">
      <c r="A82" s="5" t="s">
        <v>14</v>
      </c>
      <c r="B82" s="7">
        <f>VLOOKUP(A82,'[2]RATEIO DECISÃO '!$A$5:$AT$190,46,0)</f>
        <v>0</v>
      </c>
    </row>
    <row r="83" spans="1:2" x14ac:dyDescent="0.25">
      <c r="A83" s="5" t="s">
        <v>93</v>
      </c>
      <c r="B83" s="7">
        <f>VLOOKUP(A83,'[2]RATEIO DECISÃO '!$A$5:$AT$190,46,0)</f>
        <v>0</v>
      </c>
    </row>
    <row r="84" spans="1:2" x14ac:dyDescent="0.25">
      <c r="A84" s="5" t="s">
        <v>49</v>
      </c>
      <c r="B84" s="7">
        <f>VLOOKUP(A84,'[2]RATEIO DECISÃO '!$A$5:$AT$190,46,0)</f>
        <v>0</v>
      </c>
    </row>
    <row r="85" spans="1:2" x14ac:dyDescent="0.25">
      <c r="A85" s="5" t="s">
        <v>100</v>
      </c>
      <c r="B85" s="7">
        <f>VLOOKUP(A85,'[2]RATEIO DECISÃO '!$A$5:$AT$190,46,0)</f>
        <v>0</v>
      </c>
    </row>
    <row r="86" spans="1:2" x14ac:dyDescent="0.25">
      <c r="A86" s="5" t="s">
        <v>210</v>
      </c>
      <c r="B86" s="7">
        <f>VLOOKUP(A86,'[2]RATEIO DECISÃO '!$A$5:$AT$190,46,0)</f>
        <v>-30402.11</v>
      </c>
    </row>
    <row r="87" spans="1:2" x14ac:dyDescent="0.25">
      <c r="A87" s="5" t="s">
        <v>94</v>
      </c>
      <c r="B87" s="7">
        <f>VLOOKUP(A87,'[2]RATEIO DECISÃO '!$A$5:$AT$190,46,0)</f>
        <v>0</v>
      </c>
    </row>
    <row r="88" spans="1:2" x14ac:dyDescent="0.25">
      <c r="A88" s="5" t="s">
        <v>127</v>
      </c>
      <c r="B88" s="7">
        <f>VLOOKUP(A88,'[2]RATEIO DECISÃO '!$A$5:$AT$190,46,0)</f>
        <v>0</v>
      </c>
    </row>
    <row r="89" spans="1:2" x14ac:dyDescent="0.25">
      <c r="A89" s="5" t="s">
        <v>90</v>
      </c>
      <c r="B89" s="7">
        <f>VLOOKUP(A89,'[2]RATEIO DECISÃO '!$A$5:$AT$190,46,0)</f>
        <v>0</v>
      </c>
    </row>
    <row r="90" spans="1:2" x14ac:dyDescent="0.25">
      <c r="A90" s="5" t="s">
        <v>121</v>
      </c>
      <c r="B90" s="7">
        <f>VLOOKUP(A90,'[2]RATEIO DECISÃO '!$A$5:$AT$190,46,0)</f>
        <v>0</v>
      </c>
    </row>
    <row r="91" spans="1:2" x14ac:dyDescent="0.25">
      <c r="A91" s="5" t="s">
        <v>141</v>
      </c>
      <c r="B91" s="7">
        <f>VLOOKUP(A91,'[2]RATEIO DECISÃO '!$A$5:$AT$190,46,0)</f>
        <v>0</v>
      </c>
    </row>
    <row r="92" spans="1:2" x14ac:dyDescent="0.25">
      <c r="A92" s="5" t="s">
        <v>122</v>
      </c>
      <c r="B92" s="7">
        <f>VLOOKUP(A92,'[2]RATEIO DECISÃO '!$A$5:$AT$190,46,0)</f>
        <v>0</v>
      </c>
    </row>
    <row r="93" spans="1:2" x14ac:dyDescent="0.25">
      <c r="A93" s="5" t="s">
        <v>51</v>
      </c>
      <c r="B93" s="7">
        <f>VLOOKUP(A93,'[2]RATEIO DECISÃO '!$A$5:$AT$190,46,0)</f>
        <v>0</v>
      </c>
    </row>
    <row r="94" spans="1:2" x14ac:dyDescent="0.25">
      <c r="A94" s="5" t="s">
        <v>86</v>
      </c>
      <c r="B94" s="7">
        <f>VLOOKUP(A94,'[2]RATEIO DECISÃO '!$A$5:$AT$190,46,0)</f>
        <v>0</v>
      </c>
    </row>
    <row r="95" spans="1:2" x14ac:dyDescent="0.25">
      <c r="A95" s="5" t="s">
        <v>80</v>
      </c>
      <c r="B95" s="7">
        <f>VLOOKUP(A95,'[2]RATEIO DECISÃO '!$A$5:$AT$190,46,0)</f>
        <v>0</v>
      </c>
    </row>
    <row r="96" spans="1:2" x14ac:dyDescent="0.25">
      <c r="A96" s="5" t="s">
        <v>81</v>
      </c>
      <c r="B96" s="7">
        <f>VLOOKUP(A96,'[2]RATEIO DECISÃO '!$A$5:$AT$190,46,0)</f>
        <v>0</v>
      </c>
    </row>
    <row r="97" spans="1:2" x14ac:dyDescent="0.25">
      <c r="A97" s="5" t="s">
        <v>137</v>
      </c>
      <c r="B97" s="7">
        <f>VLOOKUP(A97,'[2]RATEIO DECISÃO '!$A$5:$AT$190,46,0)</f>
        <v>0</v>
      </c>
    </row>
    <row r="98" spans="1:2" x14ac:dyDescent="0.25">
      <c r="A98" s="5" t="s">
        <v>82</v>
      </c>
      <c r="B98" s="7">
        <f>VLOOKUP(A98,'[2]RATEIO DECISÃO '!$A$5:$AT$190,46,0)</f>
        <v>0</v>
      </c>
    </row>
    <row r="99" spans="1:2" x14ac:dyDescent="0.25">
      <c r="A99" s="5" t="s">
        <v>99</v>
      </c>
      <c r="B99" s="7">
        <f>VLOOKUP(A99,'[2]RATEIO DECISÃO '!$A$5:$AT$190,46,0)</f>
        <v>0</v>
      </c>
    </row>
    <row r="100" spans="1:2" x14ac:dyDescent="0.25">
      <c r="A100" s="5" t="s">
        <v>132</v>
      </c>
      <c r="B100" s="7">
        <f>VLOOKUP(A100,'[2]RATEIO DECISÃO '!$A$5:$AT$190,46,0)</f>
        <v>0</v>
      </c>
    </row>
    <row r="101" spans="1:2" x14ac:dyDescent="0.25">
      <c r="A101" s="5" t="s">
        <v>50</v>
      </c>
      <c r="B101" s="7">
        <f>VLOOKUP(A101,'[2]RATEIO DECISÃO '!$A$5:$AT$190,46,0)</f>
        <v>0</v>
      </c>
    </row>
    <row r="102" spans="1:2" x14ac:dyDescent="0.25">
      <c r="A102" s="5" t="s">
        <v>69</v>
      </c>
      <c r="B102" s="7">
        <f>VLOOKUP(A102,'[2]RATEIO DECISÃO '!$A$5:$AT$190,46,0)</f>
        <v>0</v>
      </c>
    </row>
    <row r="103" spans="1:2" x14ac:dyDescent="0.25">
      <c r="A103" s="5" t="s">
        <v>77</v>
      </c>
      <c r="B103" s="7">
        <f>VLOOKUP(A103,'[2]RATEIO DECISÃO '!$A$5:$AT$190,46,0)</f>
        <v>0</v>
      </c>
    </row>
    <row r="104" spans="1:2" x14ac:dyDescent="0.25">
      <c r="A104" s="5" t="s">
        <v>498</v>
      </c>
      <c r="B104" s="7">
        <f>VLOOKUP(A104,'[2]RATEIO DECISÃO '!$A$5:$AT$190,46,0)</f>
        <v>-20966.97</v>
      </c>
    </row>
    <row r="105" spans="1:2" x14ac:dyDescent="0.25">
      <c r="A105" s="5" t="s">
        <v>52</v>
      </c>
      <c r="B105" s="7">
        <f>VLOOKUP(A105,'[2]RATEIO DECISÃO '!$A$5:$AT$190,46,0)</f>
        <v>0</v>
      </c>
    </row>
    <row r="106" spans="1:2" x14ac:dyDescent="0.25">
      <c r="A106" s="5" t="s">
        <v>13</v>
      </c>
      <c r="B106" s="7">
        <f>VLOOKUP(A106,'[2]RATEIO DECISÃO '!$A$5:$AT$190,46,0)</f>
        <v>0</v>
      </c>
    </row>
    <row r="107" spans="1:2" x14ac:dyDescent="0.25">
      <c r="A107" s="5" t="s">
        <v>79</v>
      </c>
      <c r="B107" s="7">
        <f>VLOOKUP(A107,'[2]RATEIO DECISÃO '!$A$5:$AT$190,46,0)</f>
        <v>0</v>
      </c>
    </row>
    <row r="108" spans="1:2" x14ac:dyDescent="0.25">
      <c r="A108" s="5" t="s">
        <v>67</v>
      </c>
      <c r="B108" s="7">
        <f>VLOOKUP(A108,'[2]RATEIO DECISÃO '!$A$5:$AT$190,46,0)</f>
        <v>0</v>
      </c>
    </row>
    <row r="109" spans="1:2" x14ac:dyDescent="0.25">
      <c r="A109" s="5" t="s">
        <v>92</v>
      </c>
      <c r="B109" s="7">
        <f>VLOOKUP(A109,'[2]RATEIO DECISÃO '!$A$5:$AT$190,46,0)</f>
        <v>0</v>
      </c>
    </row>
    <row r="110" spans="1:2" x14ac:dyDescent="0.25">
      <c r="A110" s="5" t="s">
        <v>95</v>
      </c>
      <c r="B110" s="7">
        <f>VLOOKUP(A110,'[2]RATEIO DECISÃO '!$A$5:$AT$190,46,0)</f>
        <v>0</v>
      </c>
    </row>
    <row r="111" spans="1:2" x14ac:dyDescent="0.25">
      <c r="A111" s="5" t="s">
        <v>149</v>
      </c>
      <c r="B111" s="7">
        <f>VLOOKUP(A111,'[2]RATEIO DECISÃO '!$A$5:$AT$190,46,0)</f>
        <v>0</v>
      </c>
    </row>
    <row r="112" spans="1:2" x14ac:dyDescent="0.25">
      <c r="A112" s="5" t="s">
        <v>70</v>
      </c>
      <c r="B112" s="7">
        <f>VLOOKUP(A112,'[2]RATEIO DECISÃO '!$A$5:$AT$190,46,0)</f>
        <v>0</v>
      </c>
    </row>
    <row r="113" spans="1:2" x14ac:dyDescent="0.25">
      <c r="A113" s="5" t="s">
        <v>55</v>
      </c>
      <c r="B113" s="7">
        <f>VLOOKUP(A113,'[2]RATEIO DECISÃO '!$A$5:$AT$190,46,0)</f>
        <v>0</v>
      </c>
    </row>
    <row r="114" spans="1:2" x14ac:dyDescent="0.25">
      <c r="A114" s="5" t="s">
        <v>61</v>
      </c>
      <c r="B114" s="7">
        <f>VLOOKUP(A114,'[2]RATEIO DECISÃO '!$A$5:$AT$190,46,0)</f>
        <v>0</v>
      </c>
    </row>
    <row r="115" spans="1:2" x14ac:dyDescent="0.25">
      <c r="A115" s="5" t="s">
        <v>12</v>
      </c>
      <c r="B115" s="7">
        <f>VLOOKUP(A115,'[2]RATEIO DECISÃO '!$A$5:$AT$190,46,0)</f>
        <v>0</v>
      </c>
    </row>
    <row r="116" spans="1:2" x14ac:dyDescent="0.25">
      <c r="A116" s="5" t="s">
        <v>68</v>
      </c>
      <c r="B116" s="7">
        <f>VLOOKUP(A116,'[2]RATEIO DECISÃO '!$A$5:$AT$190,46,0)</f>
        <v>0</v>
      </c>
    </row>
    <row r="117" spans="1:2" x14ac:dyDescent="0.25">
      <c r="A117" s="5" t="s">
        <v>11</v>
      </c>
      <c r="B117" s="7">
        <f>VLOOKUP(A117,'[2]RATEIO DECISÃO '!$A$5:$AT$190,46,0)</f>
        <v>0</v>
      </c>
    </row>
    <row r="118" spans="1:2" x14ac:dyDescent="0.25">
      <c r="A118" s="5" t="s">
        <v>3</v>
      </c>
      <c r="B118" s="7">
        <f>VLOOKUP(A118,'[2]RATEIO DECISÃO '!$A$5:$AT$190,46,0)</f>
        <v>0</v>
      </c>
    </row>
    <row r="119" spans="1:2" x14ac:dyDescent="0.25">
      <c r="A119" s="5" t="s">
        <v>147</v>
      </c>
      <c r="B119" s="7">
        <f>VLOOKUP(A119,'[2]RATEIO DECISÃO '!$A$5:$AT$190,46,0)</f>
        <v>0</v>
      </c>
    </row>
    <row r="120" spans="1:2" x14ac:dyDescent="0.25">
      <c r="A120" s="5" t="s">
        <v>221</v>
      </c>
      <c r="B120" s="7">
        <f>VLOOKUP(A120,'[2]RATEIO DECISÃO '!$A$5:$AT$190,46,0)</f>
        <v>0</v>
      </c>
    </row>
    <row r="121" spans="1:2" x14ac:dyDescent="0.25">
      <c r="A121" s="5" t="s">
        <v>218</v>
      </c>
      <c r="B121" s="7">
        <f>VLOOKUP(A121,'[2]RATEIO DECISÃO '!$A$5:$AT$190,46,0)</f>
        <v>0</v>
      </c>
    </row>
    <row r="122" spans="1:2" x14ac:dyDescent="0.25">
      <c r="A122" s="5" t="s">
        <v>377</v>
      </c>
      <c r="B122" s="7">
        <f>VLOOKUP(A122,'[2]RATEIO DECISÃO '!$A$5:$AT$190,46,0)</f>
        <v>-34188.65</v>
      </c>
    </row>
    <row r="123" spans="1:2" x14ac:dyDescent="0.25">
      <c r="A123" s="5" t="s">
        <v>124</v>
      </c>
      <c r="B123" s="7">
        <f>VLOOKUP(A123,'[2]RATEIO DECISÃO '!$A$5:$AT$190,46,0)</f>
        <v>0</v>
      </c>
    </row>
    <row r="124" spans="1:2" x14ac:dyDescent="0.25">
      <c r="A124" s="5" t="s">
        <v>98</v>
      </c>
      <c r="B124" s="7">
        <f>VLOOKUP(A124,'[2]RATEIO DECISÃO '!$A$5:$AT$190,46,0)</f>
        <v>0</v>
      </c>
    </row>
    <row r="125" spans="1:2" x14ac:dyDescent="0.25">
      <c r="A125" s="5" t="s">
        <v>156</v>
      </c>
      <c r="B125" s="7">
        <f>VLOOKUP(A125,'[2]RATEIO DECISÃO '!$A$5:$AT$190,46,0)</f>
        <v>0</v>
      </c>
    </row>
    <row r="126" spans="1:2" x14ac:dyDescent="0.25">
      <c r="A126" s="5" t="s">
        <v>87</v>
      </c>
      <c r="B126" s="7">
        <f>VLOOKUP(A126,'[2]RATEIO DECISÃO '!$A$5:$AT$190,46,0)</f>
        <v>0</v>
      </c>
    </row>
    <row r="127" spans="1:2" x14ac:dyDescent="0.25">
      <c r="A127" s="5" t="s">
        <v>220</v>
      </c>
      <c r="B127" s="7">
        <f>VLOOKUP(A127,'[2]RATEIO DECISÃO '!$A$5:$AT$190,46,0)</f>
        <v>0</v>
      </c>
    </row>
    <row r="128" spans="1:2" x14ac:dyDescent="0.25">
      <c r="A128" s="5" t="s">
        <v>215</v>
      </c>
      <c r="B128" s="7">
        <f>VLOOKUP(A128,'[2]RATEIO DECISÃO '!$A$5:$AT$190,46,0)</f>
        <v>0</v>
      </c>
    </row>
    <row r="129" spans="1:2" x14ac:dyDescent="0.25">
      <c r="A129" s="5" t="s">
        <v>18</v>
      </c>
      <c r="B129" s="7">
        <f>VLOOKUP(A129,'[2]RATEIO DECISÃO '!$A$5:$AT$190,46,0)</f>
        <v>0</v>
      </c>
    </row>
    <row r="130" spans="1:2" x14ac:dyDescent="0.25">
      <c r="A130" s="5" t="s">
        <v>83</v>
      </c>
      <c r="B130" s="7">
        <f>VLOOKUP(A130,'[2]RATEIO DECISÃO '!$A$5:$AT$190,46,0)</f>
        <v>0</v>
      </c>
    </row>
    <row r="131" spans="1:2" x14ac:dyDescent="0.25">
      <c r="A131" s="5" t="s">
        <v>143</v>
      </c>
      <c r="B131" s="7">
        <f>VLOOKUP(A131,'[2]RATEIO DECISÃO '!$A$5:$AT$190,46,0)</f>
        <v>0</v>
      </c>
    </row>
    <row r="132" spans="1:2" x14ac:dyDescent="0.25">
      <c r="A132" s="5" t="s">
        <v>6</v>
      </c>
      <c r="B132" s="7">
        <f>VLOOKUP(A132,'[2]RATEIO DECISÃO '!$A$5:$AT$190,46,0)</f>
        <v>0</v>
      </c>
    </row>
    <row r="133" spans="1:2" x14ac:dyDescent="0.25">
      <c r="A133" s="5" t="s">
        <v>74</v>
      </c>
      <c r="B133" s="7">
        <f>VLOOKUP(A133,'[2]RATEIO DECISÃO '!$A$5:$AT$190,46,0)</f>
        <v>0</v>
      </c>
    </row>
    <row r="134" spans="1:2" x14ac:dyDescent="0.25">
      <c r="A134" s="5" t="s">
        <v>65</v>
      </c>
      <c r="B134" s="7">
        <f>VLOOKUP(A134,'[2]RATEIO DECISÃO '!$A$5:$AT$190,46,0)</f>
        <v>0</v>
      </c>
    </row>
    <row r="135" spans="1:2" ht="12.75" customHeight="1" x14ac:dyDescent="0.25">
      <c r="A135" s="5" t="s">
        <v>182</v>
      </c>
      <c r="B135" s="7">
        <f>VLOOKUP(A135,'[2]RATEIO DECISÃO '!$A$5:$AT$190,46,0)</f>
        <v>0</v>
      </c>
    </row>
    <row r="136" spans="1:2" ht="12.75" customHeight="1" x14ac:dyDescent="0.25">
      <c r="A136" s="5" t="s">
        <v>152</v>
      </c>
      <c r="B136" s="7">
        <f>VLOOKUP(A136,'[2]RATEIO DECISÃO '!$A$5:$AT$190,46,0)</f>
        <v>0</v>
      </c>
    </row>
    <row r="137" spans="1:2" ht="12.75" customHeight="1" x14ac:dyDescent="0.25">
      <c r="A137" s="5" t="s">
        <v>449</v>
      </c>
      <c r="B137" s="7">
        <f>VLOOKUP(A137,'[2]RATEIO DECISÃO '!$A$5:$AT$190,46,0)</f>
        <v>-10517.26</v>
      </c>
    </row>
    <row r="138" spans="1:2" x14ac:dyDescent="0.25">
      <c r="A138" s="5" t="s">
        <v>157</v>
      </c>
      <c r="B138" s="7">
        <f>VLOOKUP(A138,'[2]RATEIO DECISÃO '!$A$5:$AT$190,46,0)</f>
        <v>0</v>
      </c>
    </row>
    <row r="139" spans="1:2" x14ac:dyDescent="0.25">
      <c r="A139" s="5" t="s">
        <v>223</v>
      </c>
      <c r="B139" s="7">
        <f>VLOOKUP(A139,'[2]RATEIO DECISÃO '!$A$5:$AT$190,46,0)</f>
        <v>0</v>
      </c>
    </row>
    <row r="140" spans="1:2" x14ac:dyDescent="0.25">
      <c r="A140" s="5" t="s">
        <v>217</v>
      </c>
      <c r="B140" s="7">
        <f>VLOOKUP(A140,'[2]RATEIO DECISÃO '!$A$5:$AT$190,46,0)</f>
        <v>0</v>
      </c>
    </row>
    <row r="141" spans="1:2" x14ac:dyDescent="0.25">
      <c r="A141" s="5" t="s">
        <v>17</v>
      </c>
      <c r="B141" s="7">
        <f>VLOOKUP(A141,'[2]RATEIO DECISÃO '!$A$5:$AT$190,46,0)</f>
        <v>0</v>
      </c>
    </row>
    <row r="142" spans="1:2" x14ac:dyDescent="0.25">
      <c r="A142" s="5" t="s">
        <v>174</v>
      </c>
      <c r="B142" s="7">
        <f>VLOOKUP(A142,'[2]RATEIO DECISÃO '!$A$5:$AT$190,46,0)</f>
        <v>0</v>
      </c>
    </row>
    <row r="143" spans="1:2" x14ac:dyDescent="0.25">
      <c r="A143" s="5" t="s">
        <v>500</v>
      </c>
      <c r="B143" s="7">
        <f>VLOOKUP(A143,'[2]RATEIO DECISÃO '!$A$5:$AT$190,46,0)</f>
        <v>-3097.33</v>
      </c>
    </row>
    <row r="144" spans="1:2" x14ac:dyDescent="0.25">
      <c r="A144" s="5" t="s">
        <v>195</v>
      </c>
      <c r="B144" s="7">
        <f>VLOOKUP(A144,'[2]RATEIO DECISÃO '!$A$5:$AT$190,46,0)</f>
        <v>0</v>
      </c>
    </row>
    <row r="145" spans="1:2" x14ac:dyDescent="0.25">
      <c r="A145" s="5" t="s">
        <v>167</v>
      </c>
      <c r="B145" s="7">
        <f>VLOOKUP(A145,'[2]RATEIO DECISÃO '!$A$5:$AT$190,46,0)</f>
        <v>0</v>
      </c>
    </row>
    <row r="146" spans="1:2" x14ac:dyDescent="0.25">
      <c r="A146" s="5" t="s">
        <v>219</v>
      </c>
      <c r="B146" s="7">
        <f>VLOOKUP(A146,'[2]RATEIO DECISÃO '!$A$5:$AT$190,46,0)</f>
        <v>0</v>
      </c>
    </row>
    <row r="147" spans="1:2" x14ac:dyDescent="0.25">
      <c r="A147" s="5" t="s">
        <v>357</v>
      </c>
      <c r="B147" s="7">
        <f>VLOOKUP(A147,'[2]RATEIO DECISÃO '!$A$5:$AT$190,46,0)</f>
        <v>0</v>
      </c>
    </row>
    <row r="148" spans="1:2" x14ac:dyDescent="0.25">
      <c r="A148" s="5" t="s">
        <v>171</v>
      </c>
      <c r="B148" s="7">
        <f>VLOOKUP(A148,'[2]RATEIO DECISÃO '!$A$5:$AT$190,46,0)</f>
        <v>0</v>
      </c>
    </row>
    <row r="149" spans="1:2" x14ac:dyDescent="0.25">
      <c r="A149" s="5" t="s">
        <v>119</v>
      </c>
      <c r="B149" s="7">
        <f>VLOOKUP(A149,'[2]RATEIO DECISÃO '!$A$5:$AT$190,46,0)</f>
        <v>0</v>
      </c>
    </row>
    <row r="150" spans="1:2" x14ac:dyDescent="0.25">
      <c r="A150" s="5" t="s">
        <v>222</v>
      </c>
      <c r="B150" s="7">
        <f>VLOOKUP(A150,'[2]RATEIO DECISÃO '!$A$5:$AT$190,46,0)</f>
        <v>0</v>
      </c>
    </row>
    <row r="151" spans="1:2" x14ac:dyDescent="0.25">
      <c r="A151" s="5" t="s">
        <v>5</v>
      </c>
      <c r="B151" s="7">
        <f>VLOOKUP(A151,'[2]RATEIO DECISÃO '!$A$5:$AT$190,46,0)</f>
        <v>0</v>
      </c>
    </row>
    <row r="152" spans="1:2" x14ac:dyDescent="0.25">
      <c r="A152" s="5" t="s">
        <v>200</v>
      </c>
      <c r="B152" s="7">
        <f>VLOOKUP(A152,'[2]RATEIO DECISÃO '!$A$5:$AT$190,46,0)</f>
        <v>0</v>
      </c>
    </row>
    <row r="153" spans="1:2" x14ac:dyDescent="0.25">
      <c r="A153" s="5" t="s">
        <v>2</v>
      </c>
      <c r="B153" s="7">
        <f>VLOOKUP(A153,'[2]RATEIO DECISÃO '!$A$5:$AT$190,46,0)</f>
        <v>0</v>
      </c>
    </row>
    <row r="154" spans="1:2" x14ac:dyDescent="0.25">
      <c r="A154" s="5" t="s">
        <v>224</v>
      </c>
      <c r="B154" s="7">
        <f>VLOOKUP(A154,'[2]RATEIO DECISÃO '!$A$5:$AT$190,46,0)</f>
        <v>0</v>
      </c>
    </row>
    <row r="155" spans="1:2" x14ac:dyDescent="0.25">
      <c r="A155" s="5" t="s">
        <v>16</v>
      </c>
      <c r="B155" s="7">
        <f>VLOOKUP(A155,'[2]RATEIO DECISÃO '!$A$5:$AT$190,46,0)</f>
        <v>0</v>
      </c>
    </row>
    <row r="156" spans="1:2" x14ac:dyDescent="0.25">
      <c r="A156" s="5" t="s">
        <v>497</v>
      </c>
      <c r="B156" s="7">
        <f>VLOOKUP(A156,'[2]RATEIO DECISÃO '!$A$5:$AT$190,46,0)</f>
        <v>0</v>
      </c>
    </row>
    <row r="157" spans="1:2" x14ac:dyDescent="0.25">
      <c r="A157" s="5" t="s">
        <v>31</v>
      </c>
      <c r="B157" s="7">
        <f>VLOOKUP(A157,'[2]RATEIO DECISÃO '!$A$5:$AT$190,46,0)</f>
        <v>0</v>
      </c>
    </row>
    <row r="158" spans="1:2" x14ac:dyDescent="0.25">
      <c r="A158" s="5" t="s">
        <v>201</v>
      </c>
      <c r="B158" s="5">
        <f>VLOOKUP(A158,'[2]RATEIO DECISÃO '!$A$5:$AT$190,46,0)</f>
        <v>0</v>
      </c>
    </row>
    <row r="159" spans="1:2" x14ac:dyDescent="0.25">
      <c r="A159" s="5" t="s">
        <v>228</v>
      </c>
      <c r="B159" s="1">
        <f>VLOOKUP(A159,'[2]RATEIO DECISÃO '!$A$5:$AT$190,46,0)</f>
        <v>0</v>
      </c>
    </row>
    <row r="160" spans="1:2" x14ac:dyDescent="0.25">
      <c r="A160" s="5" t="s">
        <v>216</v>
      </c>
      <c r="B160" s="1">
        <f>VLOOKUP(A160,'[2]RATEIO DECISÃO '!$A$5:$AT$190,46,0)</f>
        <v>0</v>
      </c>
    </row>
    <row r="161" spans="1:2" x14ac:dyDescent="0.25">
      <c r="A161" s="5" t="s">
        <v>84</v>
      </c>
      <c r="B161" s="1">
        <f>VLOOKUP(A161,'[2]RATEIO DECISÃO '!$A$5:$AT$190,46,0)</f>
        <v>0</v>
      </c>
    </row>
    <row r="162" spans="1:2" x14ac:dyDescent="0.25">
      <c r="A162" s="5" t="s">
        <v>242</v>
      </c>
      <c r="B162" s="1">
        <f>VLOOKUP(A162,'[2]RATEIO DECISÃO '!$A$5:$AT$190,46,0)</f>
        <v>0</v>
      </c>
    </row>
    <row r="163" spans="1:2" x14ac:dyDescent="0.25">
      <c r="A163" s="5" t="s">
        <v>243</v>
      </c>
      <c r="B163" s="1">
        <f>VLOOKUP(A163,'[2]RATEIO DECISÃO '!$A$5:$AT$190,46,0)</f>
        <v>0</v>
      </c>
    </row>
    <row r="164" spans="1:2" x14ac:dyDescent="0.25">
      <c r="A164" s="5" t="s">
        <v>244</v>
      </c>
      <c r="B164" s="1">
        <f>VLOOKUP(A164,'[2]RATEIO DECISÃO '!$A$5:$AT$190,46,0)</f>
        <v>0</v>
      </c>
    </row>
    <row r="165" spans="1:2" x14ac:dyDescent="0.25">
      <c r="A165" s="5" t="s">
        <v>493</v>
      </c>
      <c r="B165" s="1">
        <f>VLOOKUP(A165,'[2]RATEIO DECISÃO '!$A$5:$AT$190,46,0)</f>
        <v>0</v>
      </c>
    </row>
    <row r="166" spans="1:2" x14ac:dyDescent="0.25">
      <c r="A166" s="5" t="s">
        <v>213</v>
      </c>
      <c r="B166" s="1">
        <f>VLOOKUP(A166,'[2]RATEIO DECISÃO '!$A$5:$AT$190,46,0)</f>
        <v>0</v>
      </c>
    </row>
    <row r="167" spans="1:2" x14ac:dyDescent="0.25">
      <c r="A167" s="5" t="s">
        <v>245</v>
      </c>
      <c r="B167" s="1">
        <f>VLOOKUP(A167,'[2]RATEIO DECISÃO '!$A$5:$AT$190,46,0)</f>
        <v>0</v>
      </c>
    </row>
    <row r="168" spans="1:2" x14ac:dyDescent="0.25">
      <c r="A168" s="5" t="s">
        <v>494</v>
      </c>
      <c r="B168" s="1">
        <f>VLOOKUP(A168,'[2]RATEIO DECISÃO '!$A$5:$AT$190,46,0)</f>
        <v>0</v>
      </c>
    </row>
    <row r="169" spans="1:2" x14ac:dyDescent="0.25">
      <c r="A169" s="5" t="s">
        <v>246</v>
      </c>
      <c r="B169" s="1">
        <f>VLOOKUP(A169,'[2]RATEIO DECISÃO '!$A$5:$AT$190,46,0)</f>
        <v>0</v>
      </c>
    </row>
    <row r="170" spans="1:2" x14ac:dyDescent="0.25">
      <c r="A170" s="5" t="s">
        <v>495</v>
      </c>
      <c r="B170" s="1">
        <f>VLOOKUP(A170,'[2]RATEIO DECISÃO '!$A$5:$AT$190,46,0)</f>
        <v>0</v>
      </c>
    </row>
    <row r="171" spans="1:2" x14ac:dyDescent="0.25">
      <c r="A171" s="5" t="s">
        <v>247</v>
      </c>
      <c r="B171" s="1">
        <f>VLOOKUP(A171,'[2]RATEIO DECISÃO '!$A$5:$AT$190,46,0)</f>
        <v>0</v>
      </c>
    </row>
    <row r="172" spans="1:2" x14ac:dyDescent="0.25">
      <c r="A172" s="5" t="s">
        <v>248</v>
      </c>
      <c r="B172" s="1">
        <f>VLOOKUP(A172,'[2]RATEIO DECISÃO '!$A$5:$AT$190,46,0)</f>
        <v>0</v>
      </c>
    </row>
    <row r="173" spans="1:2" x14ac:dyDescent="0.25">
      <c r="A173" s="5" t="s">
        <v>249</v>
      </c>
      <c r="B173" s="1">
        <f>VLOOKUP(A173,'[2]RATEIO DECISÃO '!$A$5:$AT$190,46,0)</f>
        <v>0</v>
      </c>
    </row>
    <row r="174" spans="1:2" x14ac:dyDescent="0.25">
      <c r="A174" s="5" t="s">
        <v>496</v>
      </c>
      <c r="B174" s="1">
        <f>VLOOKUP(A174,'[2]RATEIO DECISÃO '!$A$5:$AT$190,46,0)</f>
        <v>0</v>
      </c>
    </row>
    <row r="175" spans="1:2" x14ac:dyDescent="0.25">
      <c r="A175" s="5" t="s">
        <v>250</v>
      </c>
      <c r="B175" s="1">
        <f>VLOOKUP(A175,'[2]RATEIO DECISÃO '!$A$5:$AT$190,46,0)</f>
        <v>0</v>
      </c>
    </row>
    <row r="176" spans="1:2" x14ac:dyDescent="0.25">
      <c r="A176" s="5" t="s">
        <v>85</v>
      </c>
      <c r="B176" s="1">
        <f>VLOOKUP(A176,'[2]RATEIO DECISÃO '!$A$5:$AT$190,46,0)</f>
        <v>0</v>
      </c>
    </row>
    <row r="177" spans="1:2" x14ac:dyDescent="0.25">
      <c r="A177" s="5" t="s">
        <v>251</v>
      </c>
      <c r="B177" s="1">
        <f>VLOOKUP(A177,'[2]RATEIO DECISÃO '!$A$5:$AT$190,46,0)</f>
        <v>0</v>
      </c>
    </row>
    <row r="178" spans="1:2" x14ac:dyDescent="0.25">
      <c r="A178" s="5" t="s">
        <v>66</v>
      </c>
      <c r="B178" s="1">
        <f>VLOOKUP(A178,'[2]RATEIO DECISÃO '!$A$5:$AT$190,46,0)</f>
        <v>0</v>
      </c>
    </row>
    <row r="179" spans="1:2" x14ac:dyDescent="0.25">
      <c r="A179" s="5" t="s">
        <v>252</v>
      </c>
      <c r="B179" s="1">
        <f>VLOOKUP(A179,'[2]RATEIO DECISÃO '!$A$5:$AT$190,46,0)</f>
        <v>0</v>
      </c>
    </row>
    <row r="180" spans="1:2" x14ac:dyDescent="0.25">
      <c r="A180" s="5" t="s">
        <v>240</v>
      </c>
      <c r="B180" s="1">
        <f>VLOOKUP(A180,'[2]RATEIO DECISÃO '!$A$5:$AT$190,46,0)</f>
        <v>0</v>
      </c>
    </row>
    <row r="181" spans="1:2" x14ac:dyDescent="0.25">
      <c r="A181" s="5" t="s">
        <v>226</v>
      </c>
      <c r="B181" s="1">
        <f>VLOOKUP(A181,'[2]RATEIO DECISÃO '!$A$5:$AT$190,46,0)</f>
        <v>0</v>
      </c>
    </row>
    <row r="182" spans="1:2" x14ac:dyDescent="0.25">
      <c r="A182" s="5" t="s">
        <v>75</v>
      </c>
      <c r="B182" s="1">
        <f>VLOOKUP(A182,'[2]RATEIO DECISÃO '!$A$5:$AT$190,46,0)</f>
        <v>0</v>
      </c>
    </row>
    <row r="183" spans="1:2" x14ac:dyDescent="0.25">
      <c r="A183" s="5" t="s">
        <v>233</v>
      </c>
      <c r="B183" s="1">
        <f>VLOOKUP(A183,'[2]RATEIO DECISÃO '!$A$5:$AT$190,46,0)</f>
        <v>0</v>
      </c>
    </row>
    <row r="184" spans="1:2" x14ac:dyDescent="0.25">
      <c r="A184" s="5" t="s">
        <v>89</v>
      </c>
      <c r="B184" s="1">
        <f>VLOOKUP(A184,'[2]RATEIO DECISÃO '!$A$5:$AT$190,46,0)</f>
        <v>0</v>
      </c>
    </row>
    <row r="185" spans="1:2" x14ac:dyDescent="0.25">
      <c r="A185" s="5" t="s">
        <v>53</v>
      </c>
      <c r="B185" s="1">
        <f>VLOOKUP(A185,'[2]RATEIO DECISÃO '!$A$5:$AT$190,46,0)</f>
        <v>0</v>
      </c>
    </row>
    <row r="186" spans="1:2" x14ac:dyDescent="0.25">
      <c r="A186" s="5" t="s">
        <v>232</v>
      </c>
      <c r="B186" s="1">
        <f>VLOOKUP(A186,'[2]RATEIO DECISÃO '!$A$5:$AT$190,46,0)</f>
        <v>0</v>
      </c>
    </row>
    <row r="187" spans="1:2" x14ac:dyDescent="0.25">
      <c r="A187" s="5" t="s">
        <v>239</v>
      </c>
      <c r="B187" s="1">
        <f>VLOOKUP(A187,'[2]RATEIO DECISÃO '!$A$5:$AT$190,46,0)</f>
        <v>0</v>
      </c>
    </row>
    <row r="188" spans="1:2" x14ac:dyDescent="0.25">
      <c r="A188" s="5" t="s">
        <v>227</v>
      </c>
      <c r="B188" s="1">
        <f>VLOOKUP(A188,'[2]RATEIO DECISÃO '!$A$5:$AT$190,46,0)</f>
        <v>0</v>
      </c>
    </row>
    <row r="189" spans="1:2" x14ac:dyDescent="0.25">
      <c r="A189" s="5" t="s">
        <v>57</v>
      </c>
      <c r="B189" s="1">
        <f>VLOOKUP(A189,'[2]RATEIO DECISÃO '!$A$5:$AT$190,46,0)</f>
        <v>0</v>
      </c>
    </row>
    <row r="190" spans="1:2" x14ac:dyDescent="0.25">
      <c r="A190" s="5" t="s">
        <v>166</v>
      </c>
      <c r="B190" s="1">
        <f>VLOOKUP(A190,'[2]RATEIO DECISÃO '!$A$5:$AT$190,46,0)</f>
        <v>0</v>
      </c>
    </row>
    <row r="191" spans="1:2" x14ac:dyDescent="0.25">
      <c r="A191" s="5" t="s">
        <v>72</v>
      </c>
      <c r="B191" s="1">
        <f>VLOOKUP(A191,'[2]RATEIO DECISÃO '!$A$5:$AT$190,46,0)</f>
        <v>0</v>
      </c>
    </row>
    <row r="192" spans="1:2" x14ac:dyDescent="0.25">
      <c r="A192" s="5" t="s">
        <v>105</v>
      </c>
      <c r="B192" s="1">
        <f>VLOOKUP(A192,'[2]RATEIO DECISÃO '!$A$5:$AT$190,46,0)</f>
        <v>0</v>
      </c>
    </row>
    <row r="193" spans="1:2" x14ac:dyDescent="0.25">
      <c r="A193" s="5" t="s">
        <v>172</v>
      </c>
      <c r="B193" s="1">
        <f>VLOOKUP(A193,'[2]RATEIO DECISÃO '!$A$5:$AT$190,46,0)</f>
        <v>0</v>
      </c>
    </row>
    <row r="194" spans="1:2" x14ac:dyDescent="0.25">
      <c r="A194" s="5" t="s">
        <v>187</v>
      </c>
      <c r="B194" s="1">
        <f>VLOOKUP(A194,'[2]RATEIO DECISÃO '!$A$5:$AT$190,46,0)</f>
        <v>0</v>
      </c>
    </row>
    <row r="195" spans="1:2" ht="14.5" x14ac:dyDescent="0.35">
      <c r="A195"/>
      <c r="B195"/>
    </row>
  </sheetData>
  <pageMargins left="0.511811024" right="0.511811024" top="0.78740157499999996" bottom="0.78740157499999996" header="0.31496062000000002" footer="0.31496062000000002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F4F68-854C-4E4E-8CF6-263F191AB13E}">
  <sheetPr codeName="Planilha21"/>
  <dimension ref="A2:D189"/>
  <sheetViews>
    <sheetView workbookViewId="0">
      <selection activeCell="E5" sqref="E5"/>
    </sheetView>
  </sheetViews>
  <sheetFormatPr defaultColWidth="9.1796875" defaultRowHeight="12.5" x14ac:dyDescent="0.25"/>
  <cols>
    <col min="1" max="1" width="40.54296875" style="1" customWidth="1"/>
    <col min="2" max="2" width="30.7265625" style="1" customWidth="1"/>
    <col min="3" max="3" width="28.453125" style="1" customWidth="1"/>
    <col min="4" max="4" width="36" style="1" customWidth="1"/>
    <col min="5" max="16384" width="9.1796875" style="1"/>
  </cols>
  <sheetData>
    <row r="2" spans="1:4" ht="15" customHeight="1" x14ac:dyDescent="0.3">
      <c r="B2" s="2" t="str">
        <f>Índice!A8</f>
        <v>MÊS DE COMPETÊNCIA: Março de 2024</v>
      </c>
    </row>
    <row r="3" spans="1:4" ht="15" customHeight="1" x14ac:dyDescent="0.3">
      <c r="B3" s="2" t="str">
        <f>Índice!A9</f>
        <v>MÊS DE DISTRIBUIÇÃO: Maio de 2024</v>
      </c>
    </row>
    <row r="5" spans="1:4" ht="13" x14ac:dyDescent="0.3">
      <c r="A5" s="2" t="s">
        <v>677</v>
      </c>
    </row>
    <row r="6" spans="1:4" x14ac:dyDescent="0.25">
      <c r="A6" s="1" t="s">
        <v>634</v>
      </c>
    </row>
    <row r="8" spans="1:4" ht="13" x14ac:dyDescent="0.3">
      <c r="A8" s="4" t="s">
        <v>516</v>
      </c>
      <c r="B8" s="6" t="s">
        <v>458</v>
      </c>
      <c r="C8" s="6" t="s">
        <v>459</v>
      </c>
      <c r="D8" s="6" t="s">
        <v>460</v>
      </c>
    </row>
    <row r="9" spans="1:4" x14ac:dyDescent="0.25">
      <c r="A9" s="5" t="s">
        <v>633</v>
      </c>
      <c r="B9" s="7">
        <v>-4304.4037834139099</v>
      </c>
      <c r="C9" s="7">
        <v>-3228.302837560434</v>
      </c>
      <c r="D9" s="7">
        <f>SUM(B9:C9)</f>
        <v>-7532.7066209743443</v>
      </c>
    </row>
    <row r="11" spans="1:4" ht="13" x14ac:dyDescent="0.3">
      <c r="A11" s="4" t="s">
        <v>1</v>
      </c>
      <c r="B11" s="6" t="s">
        <v>458</v>
      </c>
      <c r="C11" s="6" t="s">
        <v>459</v>
      </c>
      <c r="D11" s="6" t="s">
        <v>460</v>
      </c>
    </row>
    <row r="12" spans="1:4" x14ac:dyDescent="0.25">
      <c r="A12" s="5" t="s">
        <v>10</v>
      </c>
      <c r="B12" s="7">
        <v>-1233.0778808899211</v>
      </c>
      <c r="C12" s="7">
        <v>-938.97370840706253</v>
      </c>
      <c r="D12" s="7">
        <f>SUM(B12:C12)</f>
        <v>-2172.0515892969834</v>
      </c>
    </row>
    <row r="13" spans="1:4" x14ac:dyDescent="0.25">
      <c r="A13" s="5" t="s">
        <v>56</v>
      </c>
      <c r="B13" s="7">
        <v>-2.9600414258413328</v>
      </c>
      <c r="C13" s="7">
        <v>-4.6753652134815478E-2</v>
      </c>
      <c r="D13" s="7">
        <f t="shared" ref="D13:D76" si="0">SUM(B13:C13)</f>
        <v>-3.0067950779761481</v>
      </c>
    </row>
    <row r="14" spans="1:4" x14ac:dyDescent="0.25">
      <c r="A14" s="5" t="s">
        <v>166</v>
      </c>
      <c r="B14" s="7">
        <v>-3.103945757136874</v>
      </c>
      <c r="C14" s="7">
        <v>-3.0337015191007297</v>
      </c>
      <c r="D14" s="7">
        <f t="shared" si="0"/>
        <v>-6.1376472762376038</v>
      </c>
    </row>
    <row r="15" spans="1:4" x14ac:dyDescent="0.25">
      <c r="A15" s="5" t="s">
        <v>167</v>
      </c>
      <c r="B15" s="7">
        <v>-6.9159080050597126</v>
      </c>
      <c r="C15" s="7">
        <v>-2.9108187371622348E-3</v>
      </c>
      <c r="D15" s="7">
        <f t="shared" si="0"/>
        <v>-6.9188188237968751</v>
      </c>
    </row>
    <row r="16" spans="1:4" x14ac:dyDescent="0.25">
      <c r="A16" s="5" t="s">
        <v>168</v>
      </c>
      <c r="B16" s="7">
        <v>-3.0504270959358126</v>
      </c>
      <c r="C16" s="7">
        <v>-5.2884202750530012</v>
      </c>
      <c r="D16" s="7">
        <f t="shared" si="0"/>
        <v>-8.3388473709888142</v>
      </c>
    </row>
    <row r="17" spans="1:4" x14ac:dyDescent="0.25">
      <c r="A17" s="5" t="s">
        <v>259</v>
      </c>
      <c r="B17" s="7">
        <v>-0.16450325233837915</v>
      </c>
      <c r="C17" s="7">
        <v>0</v>
      </c>
      <c r="D17" s="7">
        <f t="shared" si="0"/>
        <v>-0.16450325233837915</v>
      </c>
    </row>
    <row r="18" spans="1:4" x14ac:dyDescent="0.25">
      <c r="A18" s="5" t="s">
        <v>143</v>
      </c>
      <c r="B18" s="7">
        <v>-6.9158423090553596</v>
      </c>
      <c r="C18" s="7">
        <v>0</v>
      </c>
      <c r="D18" s="7">
        <f t="shared" si="0"/>
        <v>-6.9158423090553596</v>
      </c>
    </row>
    <row r="19" spans="1:4" x14ac:dyDescent="0.25">
      <c r="A19" s="5" t="s">
        <v>163</v>
      </c>
      <c r="B19" s="7">
        <v>-6.9924128270178647</v>
      </c>
      <c r="C19" s="7">
        <v>-3.6670329432264746</v>
      </c>
      <c r="D19" s="7">
        <f t="shared" si="0"/>
        <v>-10.659445770244339</v>
      </c>
    </row>
    <row r="20" spans="1:4" x14ac:dyDescent="0.25">
      <c r="A20" s="5" t="s">
        <v>233</v>
      </c>
      <c r="B20" s="7">
        <v>-5.4989273597413719</v>
      </c>
      <c r="C20" s="7">
        <v>-0.59605218829027562</v>
      </c>
      <c r="D20" s="7">
        <f t="shared" si="0"/>
        <v>-6.0949795480316471</v>
      </c>
    </row>
    <row r="21" spans="1:4" x14ac:dyDescent="0.25">
      <c r="A21" s="5" t="s">
        <v>221</v>
      </c>
      <c r="B21" s="7">
        <v>-2.9673434253760163</v>
      </c>
      <c r="C21" s="7">
        <v>-0.4284181588388567</v>
      </c>
      <c r="D21" s="7">
        <f t="shared" si="0"/>
        <v>-3.3957615842148732</v>
      </c>
    </row>
    <row r="22" spans="1:4" x14ac:dyDescent="0.25">
      <c r="A22" s="5" t="s">
        <v>169</v>
      </c>
      <c r="B22" s="7">
        <v>-6.9500241813767714</v>
      </c>
      <c r="C22" s="7">
        <v>-1.7822554018530412</v>
      </c>
      <c r="D22" s="7">
        <f t="shared" si="0"/>
        <v>-8.732279583229813</v>
      </c>
    </row>
    <row r="23" spans="1:4" x14ac:dyDescent="0.25">
      <c r="A23" s="5" t="s">
        <v>89</v>
      </c>
      <c r="B23" s="7">
        <v>-2.6967432893639827</v>
      </c>
      <c r="C23" s="7">
        <v>-6.0672863314545439E-2</v>
      </c>
      <c r="D23" s="7">
        <f t="shared" si="0"/>
        <v>-2.7574161526785281</v>
      </c>
    </row>
    <row r="24" spans="1:4" x14ac:dyDescent="0.25">
      <c r="A24" s="5" t="s">
        <v>96</v>
      </c>
      <c r="B24" s="7">
        <v>-7.0197058670485433</v>
      </c>
      <c r="C24" s="7">
        <v>-4.8854335628155701</v>
      </c>
      <c r="D24" s="7">
        <f t="shared" si="0"/>
        <v>-11.905139429864114</v>
      </c>
    </row>
    <row r="25" spans="1:4" x14ac:dyDescent="0.25">
      <c r="A25" s="5" t="s">
        <v>232</v>
      </c>
      <c r="B25" s="7">
        <v>-2.9721881345331882</v>
      </c>
      <c r="C25" s="7">
        <v>-0.68697100213804774</v>
      </c>
      <c r="D25" s="7">
        <f t="shared" si="0"/>
        <v>-3.6591591366712359</v>
      </c>
    </row>
    <row r="26" spans="1:4" x14ac:dyDescent="0.25">
      <c r="A26" s="5" t="s">
        <v>144</v>
      </c>
      <c r="B26" s="7">
        <v>-6.9411857799474417</v>
      </c>
      <c r="C26" s="7">
        <v>-1.2968356284511318</v>
      </c>
      <c r="D26" s="7">
        <f t="shared" si="0"/>
        <v>-8.2380214083985734</v>
      </c>
    </row>
    <row r="27" spans="1:4" x14ac:dyDescent="0.25">
      <c r="A27" s="5" t="s">
        <v>78</v>
      </c>
      <c r="B27" s="7">
        <v>-2.9595893791823782</v>
      </c>
      <c r="C27" s="7">
        <v>-9.8786579146284501E-4</v>
      </c>
      <c r="D27" s="7">
        <f t="shared" si="0"/>
        <v>-2.960577244973841</v>
      </c>
    </row>
    <row r="28" spans="1:4" x14ac:dyDescent="0.25">
      <c r="A28" s="5" t="s">
        <v>170</v>
      </c>
      <c r="B28" s="7">
        <v>-6.995674893448701</v>
      </c>
      <c r="C28" s="7">
        <v>-4.1073338159197244</v>
      </c>
      <c r="D28" s="7">
        <f t="shared" si="0"/>
        <v>-11.103008709368424</v>
      </c>
    </row>
    <row r="29" spans="1:4" x14ac:dyDescent="0.25">
      <c r="A29" s="5" t="s">
        <v>260</v>
      </c>
      <c r="B29" s="7">
        <v>-0.37732445103105705</v>
      </c>
      <c r="C29" s="7">
        <v>0</v>
      </c>
      <c r="D29" s="7">
        <f t="shared" si="0"/>
        <v>-0.37732445103105705</v>
      </c>
    </row>
    <row r="30" spans="1:4" x14ac:dyDescent="0.25">
      <c r="A30" s="5" t="s">
        <v>72</v>
      </c>
      <c r="B30" s="7">
        <v>-3.0346027100737185</v>
      </c>
      <c r="C30" s="7">
        <v>-3.524341785489427</v>
      </c>
      <c r="D30" s="7">
        <f t="shared" si="0"/>
        <v>-6.5589444955631455</v>
      </c>
    </row>
    <row r="31" spans="1:4" x14ac:dyDescent="0.25">
      <c r="A31" s="5" t="s">
        <v>172</v>
      </c>
      <c r="B31" s="7">
        <v>-3.508094199740257</v>
      </c>
      <c r="C31" s="7">
        <v>0</v>
      </c>
      <c r="D31" s="7">
        <f t="shared" si="0"/>
        <v>-3.508094199740257</v>
      </c>
    </row>
    <row r="32" spans="1:4" x14ac:dyDescent="0.25">
      <c r="A32" s="5" t="s">
        <v>173</v>
      </c>
      <c r="B32" s="7">
        <v>-6.9175644475348186</v>
      </c>
      <c r="C32" s="7">
        <v>-2.8645428958520486E-2</v>
      </c>
      <c r="D32" s="7">
        <f t="shared" si="0"/>
        <v>-6.9462098764933389</v>
      </c>
    </row>
    <row r="33" spans="1:4" x14ac:dyDescent="0.25">
      <c r="A33" s="5" t="s">
        <v>49</v>
      </c>
      <c r="B33" s="7">
        <v>-2.1255728059286012</v>
      </c>
      <c r="C33" s="7">
        <v>0</v>
      </c>
      <c r="D33" s="7">
        <f t="shared" si="0"/>
        <v>-2.1255728059286012</v>
      </c>
    </row>
    <row r="34" spans="1:4" x14ac:dyDescent="0.25">
      <c r="A34" s="5" t="s">
        <v>239</v>
      </c>
      <c r="B34" s="7">
        <v>-3.2902685278012567</v>
      </c>
      <c r="C34" s="7">
        <v>-3.2172536467617245E-2</v>
      </c>
      <c r="D34" s="7">
        <f t="shared" si="0"/>
        <v>-3.3224410642688738</v>
      </c>
    </row>
    <row r="35" spans="1:4" x14ac:dyDescent="0.25">
      <c r="A35" s="5" t="s">
        <v>119</v>
      </c>
      <c r="B35" s="7">
        <v>-7.0099020065420587</v>
      </c>
      <c r="C35" s="7">
        <v>-3.9213400263585241</v>
      </c>
      <c r="D35" s="7">
        <f t="shared" si="0"/>
        <v>-10.931242032900583</v>
      </c>
    </row>
    <row r="36" spans="1:4" x14ac:dyDescent="0.25">
      <c r="A36" s="5" t="s">
        <v>174</v>
      </c>
      <c r="B36" s="7">
        <v>-1.6177344505041324</v>
      </c>
      <c r="C36" s="7">
        <v>0</v>
      </c>
      <c r="D36" s="7">
        <f t="shared" si="0"/>
        <v>-1.6177344505041324</v>
      </c>
    </row>
    <row r="37" spans="1:4" x14ac:dyDescent="0.25">
      <c r="A37" s="5" t="s">
        <v>100</v>
      </c>
      <c r="B37" s="7">
        <v>-2.9945375193059762</v>
      </c>
      <c r="C37" s="7">
        <v>-2.1729835959134127</v>
      </c>
      <c r="D37" s="7">
        <f t="shared" si="0"/>
        <v>-5.1675211152193885</v>
      </c>
    </row>
    <row r="38" spans="1:4" x14ac:dyDescent="0.25">
      <c r="A38" s="5" t="s">
        <v>75</v>
      </c>
      <c r="B38" s="7">
        <v>-1.9061227010576252</v>
      </c>
      <c r="C38" s="7">
        <v>-2.3001142484325223E-4</v>
      </c>
      <c r="D38" s="7">
        <f t="shared" si="0"/>
        <v>-1.9063527124824684</v>
      </c>
    </row>
    <row r="39" spans="1:4" x14ac:dyDescent="0.25">
      <c r="A39" s="5" t="s">
        <v>109</v>
      </c>
      <c r="B39" s="7">
        <v>-6.9982123552213551</v>
      </c>
      <c r="C39" s="7">
        <v>-3.9720268264755298</v>
      </c>
      <c r="D39" s="7">
        <f t="shared" si="0"/>
        <v>-10.970239181696885</v>
      </c>
    </row>
    <row r="40" spans="1:4" x14ac:dyDescent="0.25">
      <c r="A40" s="5" t="s">
        <v>145</v>
      </c>
      <c r="B40" s="7">
        <v>-3.5158281828584075</v>
      </c>
      <c r="C40" s="7">
        <v>0</v>
      </c>
      <c r="D40" s="7">
        <f t="shared" si="0"/>
        <v>-3.5158281828584075</v>
      </c>
    </row>
    <row r="41" spans="1:4" x14ac:dyDescent="0.25">
      <c r="A41" s="5" t="s">
        <v>444</v>
      </c>
      <c r="B41" s="7">
        <v>-6.9382394502456242</v>
      </c>
      <c r="C41" s="7">
        <v>-1.1017133711019664</v>
      </c>
      <c r="D41" s="7">
        <f t="shared" si="0"/>
        <v>-8.0399528213475904</v>
      </c>
    </row>
    <row r="42" spans="1:4" x14ac:dyDescent="0.25">
      <c r="A42" s="5" t="s">
        <v>219</v>
      </c>
      <c r="B42" s="7">
        <v>-6.9164332637913155</v>
      </c>
      <c r="C42" s="7">
        <v>-3.0338667803746118E-2</v>
      </c>
      <c r="D42" s="7">
        <f t="shared" si="0"/>
        <v>-6.9467719315950616</v>
      </c>
    </row>
    <row r="43" spans="1:4" x14ac:dyDescent="0.25">
      <c r="A43" s="5" t="s">
        <v>146</v>
      </c>
      <c r="B43" s="7">
        <v>-7.1992647695375798</v>
      </c>
      <c r="C43" s="7">
        <v>-11.191861504981228</v>
      </c>
      <c r="D43" s="7">
        <f t="shared" si="0"/>
        <v>-18.391126274518808</v>
      </c>
    </row>
    <row r="44" spans="1:4" x14ac:dyDescent="0.25">
      <c r="A44" s="5" t="s">
        <v>175</v>
      </c>
      <c r="B44" s="7">
        <v>-7.0566273926588314</v>
      </c>
      <c r="C44" s="7">
        <v>-8.6410051506706953</v>
      </c>
      <c r="D44" s="7">
        <f t="shared" si="0"/>
        <v>-15.697632543329526</v>
      </c>
    </row>
    <row r="45" spans="1:4" x14ac:dyDescent="0.25">
      <c r="A45" s="5" t="s">
        <v>176</v>
      </c>
      <c r="B45" s="7">
        <v>-7.0157184845621146</v>
      </c>
      <c r="C45" s="7">
        <v>-5.2077233578446362</v>
      </c>
      <c r="D45" s="7">
        <f t="shared" si="0"/>
        <v>-12.22344184240675</v>
      </c>
    </row>
    <row r="46" spans="1:4" x14ac:dyDescent="0.25">
      <c r="A46" s="5" t="s">
        <v>87</v>
      </c>
      <c r="B46" s="7">
        <v>-2.5329135316091667</v>
      </c>
      <c r="C46" s="7">
        <v>-4.8914643390050817E-3</v>
      </c>
      <c r="D46" s="7">
        <f t="shared" si="0"/>
        <v>-2.5378049959481719</v>
      </c>
    </row>
    <row r="47" spans="1:4" x14ac:dyDescent="0.25">
      <c r="A47" s="5" t="s">
        <v>147</v>
      </c>
      <c r="B47" s="7">
        <v>-8.7088267224435736</v>
      </c>
      <c r="C47" s="7">
        <v>-96.289819432712051</v>
      </c>
      <c r="D47" s="7">
        <f t="shared" si="0"/>
        <v>-104.99864615515563</v>
      </c>
    </row>
    <row r="48" spans="1:4" x14ac:dyDescent="0.25">
      <c r="A48" s="5" t="s">
        <v>218</v>
      </c>
      <c r="B48" s="7">
        <v>-6.9221215356258519</v>
      </c>
      <c r="C48" s="7">
        <v>-0.35757442368199888</v>
      </c>
      <c r="D48" s="7">
        <f t="shared" si="0"/>
        <v>-7.2796959593078512</v>
      </c>
    </row>
    <row r="49" spans="1:4" x14ac:dyDescent="0.25">
      <c r="A49" s="5" t="s">
        <v>54</v>
      </c>
      <c r="B49" s="7">
        <v>-3.020658825940747</v>
      </c>
      <c r="C49" s="7">
        <v>-2.6042106898485553</v>
      </c>
      <c r="D49" s="7">
        <f t="shared" si="0"/>
        <v>-5.6248695157893023</v>
      </c>
    </row>
    <row r="50" spans="1:4" x14ac:dyDescent="0.25">
      <c r="A50" s="5" t="s">
        <v>436</v>
      </c>
      <c r="B50" s="7">
        <v>-9.548407621885914E-2</v>
      </c>
      <c r="C50" s="7">
        <v>0</v>
      </c>
      <c r="D50" s="7">
        <f t="shared" si="0"/>
        <v>-9.548407621885914E-2</v>
      </c>
    </row>
    <row r="51" spans="1:4" x14ac:dyDescent="0.25">
      <c r="A51" s="5" t="s">
        <v>177</v>
      </c>
      <c r="B51" s="7">
        <v>-6.915902963417194</v>
      </c>
      <c r="C51" s="7">
        <v>-1.7369563085955131E-3</v>
      </c>
      <c r="D51" s="7">
        <f t="shared" si="0"/>
        <v>-6.9176399197257892</v>
      </c>
    </row>
    <row r="52" spans="1:4" x14ac:dyDescent="0.25">
      <c r="A52" s="5" t="s">
        <v>64</v>
      </c>
      <c r="B52" s="7">
        <v>-6.9165653981277542</v>
      </c>
      <c r="C52" s="7">
        <v>-3.4279794830175216E-2</v>
      </c>
      <c r="D52" s="7">
        <f t="shared" si="0"/>
        <v>-6.9508451929579298</v>
      </c>
    </row>
    <row r="53" spans="1:4" x14ac:dyDescent="0.25">
      <c r="A53" s="5" t="s">
        <v>178</v>
      </c>
      <c r="B53" s="7">
        <v>-7.0043889240524653</v>
      </c>
      <c r="C53" s="7">
        <v>-4.3550948683647785</v>
      </c>
      <c r="D53" s="7">
        <f t="shared" si="0"/>
        <v>-11.359483792417244</v>
      </c>
    </row>
    <row r="54" spans="1:4" x14ac:dyDescent="0.25">
      <c r="A54" s="5" t="s">
        <v>179</v>
      </c>
      <c r="B54" s="7">
        <v>-3.1582798478632665</v>
      </c>
      <c r="C54" s="7">
        <v>-5.7136045934600084</v>
      </c>
      <c r="D54" s="7">
        <f t="shared" si="0"/>
        <v>-8.8718844413232745</v>
      </c>
    </row>
    <row r="55" spans="1:4" x14ac:dyDescent="0.25">
      <c r="A55" s="5" t="s">
        <v>148</v>
      </c>
      <c r="B55" s="7">
        <v>-7.1965089087598706</v>
      </c>
      <c r="C55" s="7">
        <v>-13.52992022942375</v>
      </c>
      <c r="D55" s="7">
        <f t="shared" si="0"/>
        <v>-20.726429138183619</v>
      </c>
    </row>
    <row r="56" spans="1:4" x14ac:dyDescent="0.25">
      <c r="A56" s="5" t="s">
        <v>149</v>
      </c>
      <c r="B56" s="7">
        <v>-6.9158423090553605</v>
      </c>
      <c r="C56" s="7">
        <v>0</v>
      </c>
      <c r="D56" s="7">
        <f t="shared" si="0"/>
        <v>-6.9158423090553605</v>
      </c>
    </row>
    <row r="57" spans="1:4" x14ac:dyDescent="0.25">
      <c r="A57" s="5" t="s">
        <v>180</v>
      </c>
      <c r="B57" s="7">
        <v>-3.7966406526573464</v>
      </c>
      <c r="C57" s="7">
        <v>-1.1496248240725744</v>
      </c>
      <c r="D57" s="7">
        <f t="shared" si="0"/>
        <v>-4.9462654767299208</v>
      </c>
    </row>
    <row r="58" spans="1:4" x14ac:dyDescent="0.25">
      <c r="A58" s="5" t="s">
        <v>254</v>
      </c>
      <c r="B58" s="7">
        <v>-0.20278051537122171</v>
      </c>
      <c r="C58" s="7">
        <v>0</v>
      </c>
      <c r="D58" s="7">
        <f t="shared" si="0"/>
        <v>-0.20278051537122171</v>
      </c>
    </row>
    <row r="59" spans="1:4" x14ac:dyDescent="0.25">
      <c r="A59" s="5" t="s">
        <v>62</v>
      </c>
      <c r="B59" s="7">
        <v>-5.4895487672440053</v>
      </c>
      <c r="C59" s="7">
        <v>-2.2317074178315264</v>
      </c>
      <c r="D59" s="7">
        <f t="shared" si="0"/>
        <v>-7.7212561850755321</v>
      </c>
    </row>
    <row r="60" spans="1:4" x14ac:dyDescent="0.25">
      <c r="A60" s="5" t="s">
        <v>70</v>
      </c>
      <c r="B60" s="7">
        <v>-2.9608681624234201</v>
      </c>
      <c r="C60" s="7">
        <v>-0.11952266364076797</v>
      </c>
      <c r="D60" s="7">
        <f t="shared" si="0"/>
        <v>-3.0803908260641881</v>
      </c>
    </row>
    <row r="61" spans="1:4" x14ac:dyDescent="0.25">
      <c r="A61" s="5" t="s">
        <v>151</v>
      </c>
      <c r="B61" s="7">
        <v>-6.9158423090553596</v>
      </c>
      <c r="C61" s="7">
        <v>0</v>
      </c>
      <c r="D61" s="7">
        <f t="shared" si="0"/>
        <v>-6.9158423090553596</v>
      </c>
    </row>
    <row r="62" spans="1:4" x14ac:dyDescent="0.25">
      <c r="A62" s="5" t="s">
        <v>181</v>
      </c>
      <c r="B62" s="7">
        <v>-6.9513743518014515</v>
      </c>
      <c r="C62" s="7">
        <v>-2.0035988922078838</v>
      </c>
      <c r="D62" s="7">
        <f t="shared" si="0"/>
        <v>-8.9549732440093344</v>
      </c>
    </row>
    <row r="63" spans="1:4" x14ac:dyDescent="0.25">
      <c r="A63" s="5" t="s">
        <v>101</v>
      </c>
      <c r="B63" s="7">
        <v>-7.7474839762885823</v>
      </c>
      <c r="C63" s="7">
        <v>-42.005408579684236</v>
      </c>
      <c r="D63" s="7">
        <f t="shared" si="0"/>
        <v>-49.752892555972821</v>
      </c>
    </row>
    <row r="64" spans="1:4" x14ac:dyDescent="0.25">
      <c r="A64" s="5" t="s">
        <v>141</v>
      </c>
      <c r="B64" s="7">
        <v>-2.467393252805139</v>
      </c>
      <c r="C64" s="7">
        <v>0</v>
      </c>
      <c r="D64" s="7">
        <f t="shared" si="0"/>
        <v>-2.467393252805139</v>
      </c>
    </row>
    <row r="65" spans="1:4" x14ac:dyDescent="0.25">
      <c r="A65" s="5" t="s">
        <v>9</v>
      </c>
      <c r="B65" s="7">
        <v>-4.0376933480177701</v>
      </c>
      <c r="C65" s="7">
        <v>-4.5034328164190156E-3</v>
      </c>
      <c r="D65" s="7">
        <f t="shared" si="0"/>
        <v>-4.042196780834189</v>
      </c>
    </row>
    <row r="66" spans="1:4" x14ac:dyDescent="0.25">
      <c r="A66" s="5" t="s">
        <v>183</v>
      </c>
      <c r="B66" s="7">
        <v>-6.9393720877142711</v>
      </c>
      <c r="C66" s="7">
        <v>-1.169958050932336</v>
      </c>
      <c r="D66" s="7">
        <f t="shared" si="0"/>
        <v>-8.109330138646607</v>
      </c>
    </row>
    <row r="67" spans="1:4" x14ac:dyDescent="0.25">
      <c r="A67" s="5" t="s">
        <v>152</v>
      </c>
      <c r="B67" s="7">
        <v>-6.9158423090553596</v>
      </c>
      <c r="C67" s="7">
        <v>0</v>
      </c>
      <c r="D67" s="7">
        <f t="shared" si="0"/>
        <v>-6.9158423090553596</v>
      </c>
    </row>
    <row r="68" spans="1:4" x14ac:dyDescent="0.25">
      <c r="A68" s="5" t="s">
        <v>55</v>
      </c>
      <c r="B68" s="7">
        <v>-2.9602955493685292</v>
      </c>
      <c r="C68" s="7">
        <v>-5.3691118064537115E-2</v>
      </c>
      <c r="D68" s="7">
        <f t="shared" si="0"/>
        <v>-3.0139866674330662</v>
      </c>
    </row>
    <row r="69" spans="1:4" x14ac:dyDescent="0.25">
      <c r="A69" s="5" t="s">
        <v>124</v>
      </c>
      <c r="B69" s="7">
        <v>-0.3418204468765384</v>
      </c>
      <c r="C69" s="7">
        <v>-3.1911676499406599E-2</v>
      </c>
      <c r="D69" s="7">
        <f t="shared" si="0"/>
        <v>-0.37373212337594497</v>
      </c>
    </row>
    <row r="70" spans="1:4" x14ac:dyDescent="0.25">
      <c r="A70" s="5" t="s">
        <v>153</v>
      </c>
      <c r="B70" s="7">
        <v>-0.33109731725873626</v>
      </c>
      <c r="C70" s="7">
        <v>0</v>
      </c>
      <c r="D70" s="7">
        <f t="shared" si="0"/>
        <v>-0.33109731725873626</v>
      </c>
    </row>
    <row r="71" spans="1:4" x14ac:dyDescent="0.25">
      <c r="A71" s="5" t="s">
        <v>225</v>
      </c>
      <c r="B71" s="7">
        <v>-5.769572502615576</v>
      </c>
      <c r="C71" s="7">
        <v>0</v>
      </c>
      <c r="D71" s="7">
        <f t="shared" si="0"/>
        <v>-5.769572502615576</v>
      </c>
    </row>
    <row r="72" spans="1:4" x14ac:dyDescent="0.25">
      <c r="A72" s="5" t="s">
        <v>122</v>
      </c>
      <c r="B72" s="7">
        <v>-6.4052070527164036</v>
      </c>
      <c r="C72" s="7">
        <v>-5.3941634182524618</v>
      </c>
      <c r="D72" s="7">
        <f t="shared" si="0"/>
        <v>-11.799370470968865</v>
      </c>
    </row>
    <row r="73" spans="1:4" x14ac:dyDescent="0.25">
      <c r="A73" s="5" t="s">
        <v>15</v>
      </c>
      <c r="B73" s="7">
        <v>-3.3461810427110956</v>
      </c>
      <c r="C73" s="7">
        <v>-3.2338914001322511E-5</v>
      </c>
      <c r="D73" s="7">
        <f t="shared" si="0"/>
        <v>-3.346213381625097</v>
      </c>
    </row>
    <row r="74" spans="1:4" x14ac:dyDescent="0.25">
      <c r="A74" s="5" t="s">
        <v>184</v>
      </c>
      <c r="B74" s="7">
        <v>-6.9218418636525172</v>
      </c>
      <c r="C74" s="7">
        <v>-0.36081529200020301</v>
      </c>
      <c r="D74" s="7">
        <f t="shared" si="0"/>
        <v>-7.2826571556527204</v>
      </c>
    </row>
    <row r="75" spans="1:4" x14ac:dyDescent="0.25">
      <c r="A75" s="5" t="s">
        <v>105</v>
      </c>
      <c r="B75" s="7">
        <v>-0.76396099151609154</v>
      </c>
      <c r="C75" s="7">
        <v>-1.2730010398144163</v>
      </c>
      <c r="D75" s="7">
        <f t="shared" si="0"/>
        <v>-2.0369620313305079</v>
      </c>
    </row>
    <row r="76" spans="1:4" x14ac:dyDescent="0.25">
      <c r="A76" s="5" t="s">
        <v>272</v>
      </c>
      <c r="B76" s="7">
        <v>-0.33109731725873626</v>
      </c>
      <c r="C76" s="7">
        <v>0</v>
      </c>
      <c r="D76" s="7">
        <f t="shared" si="0"/>
        <v>-0.33109731725873626</v>
      </c>
    </row>
    <row r="77" spans="1:4" x14ac:dyDescent="0.25">
      <c r="A77" s="5" t="s">
        <v>51</v>
      </c>
      <c r="B77" s="7">
        <v>-1.9061138549854761</v>
      </c>
      <c r="C77" s="7">
        <v>-2.4757225939893724E-5</v>
      </c>
      <c r="D77" s="7">
        <f t="shared" ref="D77:D140" si="1">SUM(B77:C77)</f>
        <v>-1.9061386122114161</v>
      </c>
    </row>
    <row r="78" spans="1:4" x14ac:dyDescent="0.25">
      <c r="A78" s="5" t="s">
        <v>73</v>
      </c>
      <c r="B78" s="7">
        <v>-6.9910139104053979</v>
      </c>
      <c r="C78" s="7">
        <v>-3.5365411899074508</v>
      </c>
      <c r="D78" s="7">
        <f t="shared" si="1"/>
        <v>-10.527555100312849</v>
      </c>
    </row>
    <row r="79" spans="1:4" x14ac:dyDescent="0.25">
      <c r="A79" s="5" t="s">
        <v>61</v>
      </c>
      <c r="B79" s="7">
        <v>-2.9602344619821839</v>
      </c>
      <c r="C79" s="7">
        <v>-6.5261500913748119E-2</v>
      </c>
      <c r="D79" s="7">
        <f t="shared" si="1"/>
        <v>-3.0254959628959321</v>
      </c>
    </row>
    <row r="80" spans="1:4" x14ac:dyDescent="0.25">
      <c r="A80" s="5" t="s">
        <v>226</v>
      </c>
      <c r="B80" s="7">
        <v>-6.9158423090553596</v>
      </c>
      <c r="C80" s="7">
        <v>0</v>
      </c>
      <c r="D80" s="7">
        <f t="shared" si="1"/>
        <v>-6.9158423090553596</v>
      </c>
    </row>
    <row r="81" spans="1:4" x14ac:dyDescent="0.25">
      <c r="A81" s="5" t="s">
        <v>53</v>
      </c>
      <c r="B81" s="7">
        <v>-3.0561690009490436</v>
      </c>
      <c r="C81" s="7">
        <v>-5.517200308825446</v>
      </c>
      <c r="D81" s="7">
        <f t="shared" si="1"/>
        <v>-8.5733693097744901</v>
      </c>
    </row>
    <row r="82" spans="1:4" x14ac:dyDescent="0.25">
      <c r="A82" s="5" t="s">
        <v>234</v>
      </c>
      <c r="B82" s="7">
        <v>-2.1255728059286012</v>
      </c>
      <c r="C82" s="7">
        <v>0</v>
      </c>
      <c r="D82" s="7">
        <f t="shared" si="1"/>
        <v>-2.1255728059286012</v>
      </c>
    </row>
    <row r="83" spans="1:4" x14ac:dyDescent="0.25">
      <c r="A83" s="5" t="s">
        <v>264</v>
      </c>
      <c r="B83" s="7">
        <v>-0.16450325233837915</v>
      </c>
      <c r="C83" s="7">
        <v>0</v>
      </c>
      <c r="D83" s="7">
        <f t="shared" si="1"/>
        <v>-0.16450325233837915</v>
      </c>
    </row>
    <row r="84" spans="1:4" x14ac:dyDescent="0.25">
      <c r="A84" s="5" t="s">
        <v>154</v>
      </c>
      <c r="B84" s="7">
        <v>-7.0051533360353186</v>
      </c>
      <c r="C84" s="7">
        <v>-4.0808132856041786</v>
      </c>
      <c r="D84" s="7">
        <f t="shared" si="1"/>
        <v>-11.085966621639496</v>
      </c>
    </row>
    <row r="85" spans="1:4" x14ac:dyDescent="0.25">
      <c r="A85" s="5" t="s">
        <v>155</v>
      </c>
      <c r="B85" s="7">
        <v>-3.5158281828584075</v>
      </c>
      <c r="C85" s="7">
        <v>0</v>
      </c>
      <c r="D85" s="7">
        <f t="shared" si="1"/>
        <v>-3.5158281828584075</v>
      </c>
    </row>
    <row r="86" spans="1:4" x14ac:dyDescent="0.25">
      <c r="A86" s="5" t="s">
        <v>265</v>
      </c>
      <c r="B86" s="7">
        <v>-1.7529765472340406E-2</v>
      </c>
      <c r="C86" s="7">
        <v>0</v>
      </c>
      <c r="D86" s="7">
        <f t="shared" si="1"/>
        <v>-1.7529765472340406E-2</v>
      </c>
    </row>
    <row r="87" spans="1:4" x14ac:dyDescent="0.25">
      <c r="A87" s="5" t="s">
        <v>12</v>
      </c>
      <c r="B87" s="7">
        <v>-4.3016177370118784</v>
      </c>
      <c r="C87" s="7">
        <v>-1.7084193635069925E-2</v>
      </c>
      <c r="D87" s="7">
        <f t="shared" si="1"/>
        <v>-4.3187019306469487</v>
      </c>
    </row>
    <row r="88" spans="1:4" x14ac:dyDescent="0.25">
      <c r="A88" s="5" t="s">
        <v>228</v>
      </c>
      <c r="B88" s="7">
        <v>-3.3142630845364152</v>
      </c>
      <c r="C88" s="7">
        <v>-10.641974784520647</v>
      </c>
      <c r="D88" s="7">
        <f t="shared" si="1"/>
        <v>-13.956237869057063</v>
      </c>
    </row>
    <row r="89" spans="1:4" x14ac:dyDescent="0.25">
      <c r="A89" s="5" t="s">
        <v>125</v>
      </c>
      <c r="B89" s="7">
        <v>-7.0901385409433333</v>
      </c>
      <c r="C89" s="7">
        <v>-8.0181339873144353</v>
      </c>
      <c r="D89" s="7">
        <f t="shared" si="1"/>
        <v>-15.108272528257768</v>
      </c>
    </row>
    <row r="90" spans="1:4" x14ac:dyDescent="0.25">
      <c r="A90" s="5" t="s">
        <v>68</v>
      </c>
      <c r="B90" s="7">
        <v>-2.9608107248150946</v>
      </c>
      <c r="C90" s="7">
        <v>-0.15514409931856354</v>
      </c>
      <c r="D90" s="7">
        <f t="shared" si="1"/>
        <v>-3.1159548241336581</v>
      </c>
    </row>
    <row r="91" spans="1:4" x14ac:dyDescent="0.25">
      <c r="A91" s="5" t="s">
        <v>91</v>
      </c>
      <c r="B91" s="7">
        <v>-7.0687017862573827</v>
      </c>
      <c r="C91" s="7">
        <v>-7.2093510767804094</v>
      </c>
      <c r="D91" s="7">
        <f t="shared" si="1"/>
        <v>-14.278052863037793</v>
      </c>
    </row>
    <row r="92" spans="1:4" x14ac:dyDescent="0.25">
      <c r="A92" s="5" t="s">
        <v>185</v>
      </c>
      <c r="B92" s="7">
        <v>-6.9452532410380474</v>
      </c>
      <c r="C92" s="7">
        <v>-1.4494952268552279</v>
      </c>
      <c r="D92" s="7">
        <f t="shared" si="1"/>
        <v>-8.394748467893276</v>
      </c>
    </row>
    <row r="93" spans="1:4" x14ac:dyDescent="0.25">
      <c r="A93" s="5" t="s">
        <v>130</v>
      </c>
      <c r="B93" s="7">
        <v>-7.0617745385064756</v>
      </c>
      <c r="C93" s="7">
        <v>-5.9306003868199513</v>
      </c>
      <c r="D93" s="7">
        <f t="shared" si="1"/>
        <v>-12.992374925326427</v>
      </c>
    </row>
    <row r="94" spans="1:4" x14ac:dyDescent="0.25">
      <c r="A94" s="5" t="s">
        <v>7</v>
      </c>
      <c r="B94" s="7">
        <v>-2.9596038855034901</v>
      </c>
      <c r="C94" s="7">
        <v>-3.2400544376490785E-3</v>
      </c>
      <c r="D94" s="7">
        <f t="shared" si="1"/>
        <v>-2.962843939941139</v>
      </c>
    </row>
    <row r="95" spans="1:4" x14ac:dyDescent="0.25">
      <c r="A95" s="5" t="s">
        <v>82</v>
      </c>
      <c r="B95" s="7">
        <v>-4.2195013159312138</v>
      </c>
      <c r="C95" s="7">
        <v>-25.38916272818761</v>
      </c>
      <c r="D95" s="7">
        <f t="shared" si="1"/>
        <v>-29.608664044118825</v>
      </c>
    </row>
    <row r="96" spans="1:4" x14ac:dyDescent="0.25">
      <c r="A96" s="5" t="s">
        <v>156</v>
      </c>
      <c r="B96" s="7">
        <v>-6.9158423090553596</v>
      </c>
      <c r="C96" s="7">
        <v>0</v>
      </c>
      <c r="D96" s="7">
        <f t="shared" si="1"/>
        <v>-6.9158423090553596</v>
      </c>
    </row>
    <row r="97" spans="1:4" x14ac:dyDescent="0.25">
      <c r="A97" s="5" t="s">
        <v>157</v>
      </c>
      <c r="B97" s="7">
        <v>-6.9331808888407611</v>
      </c>
      <c r="C97" s="7">
        <v>-0.83307548510993257</v>
      </c>
      <c r="D97" s="7">
        <f t="shared" si="1"/>
        <v>-7.7662563739506938</v>
      </c>
    </row>
    <row r="98" spans="1:4" x14ac:dyDescent="0.25">
      <c r="A98" s="5" t="s">
        <v>186</v>
      </c>
      <c r="B98" s="7">
        <v>-6.9339068853634425</v>
      </c>
      <c r="C98" s="7">
        <v>-0.90036236658381597</v>
      </c>
      <c r="D98" s="7">
        <f t="shared" si="1"/>
        <v>-7.8342692519472585</v>
      </c>
    </row>
    <row r="99" spans="1:4" x14ac:dyDescent="0.25">
      <c r="A99" s="5" t="s">
        <v>266</v>
      </c>
      <c r="B99" s="7">
        <v>-0.44641812557630989</v>
      </c>
      <c r="C99" s="7">
        <v>0</v>
      </c>
      <c r="D99" s="7">
        <f t="shared" si="1"/>
        <v>-0.44641812557630989</v>
      </c>
    </row>
    <row r="100" spans="1:4" x14ac:dyDescent="0.25">
      <c r="A100" s="5" t="s">
        <v>240</v>
      </c>
      <c r="B100" s="7">
        <v>-3.1655067847347973</v>
      </c>
      <c r="C100" s="7">
        <v>-2.0748454236998684</v>
      </c>
      <c r="D100" s="7">
        <f t="shared" si="1"/>
        <v>-5.2403522084346656</v>
      </c>
    </row>
    <row r="101" spans="1:4" x14ac:dyDescent="0.25">
      <c r="A101" s="5" t="s">
        <v>256</v>
      </c>
      <c r="B101" s="7">
        <v>-9.548407621885914E-2</v>
      </c>
      <c r="C101" s="7">
        <v>0</v>
      </c>
      <c r="D101" s="7">
        <f t="shared" si="1"/>
        <v>-9.548407621885914E-2</v>
      </c>
    </row>
    <row r="102" spans="1:4" x14ac:dyDescent="0.25">
      <c r="A102" s="5" t="s">
        <v>187</v>
      </c>
      <c r="B102" s="7">
        <v>-3.508094199740257</v>
      </c>
      <c r="C102" s="7">
        <v>0</v>
      </c>
      <c r="D102" s="7">
        <f t="shared" si="1"/>
        <v>-3.508094199740257</v>
      </c>
    </row>
    <row r="103" spans="1:4" x14ac:dyDescent="0.25">
      <c r="A103" s="5" t="s">
        <v>76</v>
      </c>
      <c r="B103" s="7">
        <v>-2.7976674688720342</v>
      </c>
      <c r="C103" s="7">
        <v>-3.8715261787009383E-4</v>
      </c>
      <c r="D103" s="7">
        <f t="shared" si="1"/>
        <v>-2.7980546214899045</v>
      </c>
    </row>
    <row r="104" spans="1:4" x14ac:dyDescent="0.25">
      <c r="A104" s="5" t="s">
        <v>17</v>
      </c>
      <c r="B104" s="7">
        <v>-3.5083941001443093</v>
      </c>
      <c r="C104" s="7">
        <v>-2.4100672279859084E-2</v>
      </c>
      <c r="D104" s="7">
        <f t="shared" si="1"/>
        <v>-3.5324947724241684</v>
      </c>
    </row>
    <row r="105" spans="1:4" x14ac:dyDescent="0.25">
      <c r="A105" s="5" t="s">
        <v>393</v>
      </c>
      <c r="B105" s="7">
        <v>-0.43380976163652363</v>
      </c>
      <c r="C105" s="7">
        <v>0</v>
      </c>
      <c r="D105" s="7">
        <f t="shared" si="1"/>
        <v>-0.43380976163652363</v>
      </c>
    </row>
    <row r="106" spans="1:4" x14ac:dyDescent="0.25">
      <c r="A106" s="5" t="s">
        <v>132</v>
      </c>
      <c r="B106" s="7">
        <v>-0.16191495098784911</v>
      </c>
      <c r="C106" s="7">
        <v>-5.6252977711637744E-2</v>
      </c>
      <c r="D106" s="7">
        <f t="shared" si="1"/>
        <v>-0.21816792869948687</v>
      </c>
    </row>
    <row r="107" spans="1:4" x14ac:dyDescent="0.25">
      <c r="A107" s="5" t="s">
        <v>237</v>
      </c>
      <c r="B107" s="7">
        <v>-0.7522276280114808</v>
      </c>
      <c r="C107" s="7">
        <v>-2.0546759326179275E-3</v>
      </c>
      <c r="D107" s="7">
        <f t="shared" si="1"/>
        <v>-0.75428230394409868</v>
      </c>
    </row>
    <row r="108" spans="1:4" x14ac:dyDescent="0.25">
      <c r="A108" s="5" t="s">
        <v>188</v>
      </c>
      <c r="B108" s="7">
        <v>-6.6768956960026902</v>
      </c>
      <c r="C108" s="7">
        <v>-4.1744120695997634E-4</v>
      </c>
      <c r="D108" s="7">
        <f t="shared" si="1"/>
        <v>-6.6773131372096506</v>
      </c>
    </row>
    <row r="109" spans="1:4" x14ac:dyDescent="0.25">
      <c r="A109" s="5" t="s">
        <v>189</v>
      </c>
      <c r="B109" s="7">
        <v>-6.9331808888407611</v>
      </c>
      <c r="C109" s="7">
        <v>-0.83307548510993257</v>
      </c>
      <c r="D109" s="7">
        <f t="shared" si="1"/>
        <v>-7.7662563739506938</v>
      </c>
    </row>
    <row r="110" spans="1:4" x14ac:dyDescent="0.25">
      <c r="A110" s="5" t="s">
        <v>445</v>
      </c>
      <c r="B110" s="7">
        <v>-2.9595673567929714</v>
      </c>
      <c r="C110" s="7">
        <v>0</v>
      </c>
      <c r="D110" s="7">
        <f t="shared" si="1"/>
        <v>-2.9595673567929714</v>
      </c>
    </row>
    <row r="111" spans="1:4" x14ac:dyDescent="0.25">
      <c r="A111" s="5" t="s">
        <v>438</v>
      </c>
      <c r="B111" s="7">
        <v>-1.2866371332453963</v>
      </c>
      <c r="C111" s="7">
        <v>0</v>
      </c>
      <c r="D111" s="7">
        <f t="shared" si="1"/>
        <v>-1.2866371332453963</v>
      </c>
    </row>
    <row r="112" spans="1:4" x14ac:dyDescent="0.25">
      <c r="A112" s="5" t="s">
        <v>11</v>
      </c>
      <c r="B112" s="7">
        <v>-4.3016299172756529</v>
      </c>
      <c r="C112" s="7">
        <v>-2.2968731731990679E-2</v>
      </c>
      <c r="D112" s="7">
        <f t="shared" si="1"/>
        <v>-4.324598649007644</v>
      </c>
    </row>
    <row r="113" spans="1:4" x14ac:dyDescent="0.25">
      <c r="A113" s="5" t="s">
        <v>222</v>
      </c>
      <c r="B113" s="7">
        <v>-6.9158423090553596</v>
      </c>
      <c r="C113" s="7">
        <v>0</v>
      </c>
      <c r="D113" s="7">
        <f t="shared" si="1"/>
        <v>-6.9158423090553596</v>
      </c>
    </row>
    <row r="114" spans="1:4" x14ac:dyDescent="0.25">
      <c r="A114" s="5" t="s">
        <v>270</v>
      </c>
      <c r="B114" s="7">
        <v>-0.98233660458381022</v>
      </c>
      <c r="C114" s="7">
        <v>0</v>
      </c>
      <c r="D114" s="7">
        <f t="shared" si="1"/>
        <v>-0.98233660458381022</v>
      </c>
    </row>
    <row r="115" spans="1:4" x14ac:dyDescent="0.25">
      <c r="A115" s="5" t="s">
        <v>158</v>
      </c>
      <c r="B115" s="7">
        <v>-6.9689027509741956</v>
      </c>
      <c r="C115" s="7">
        <v>-2.6081953599836116</v>
      </c>
      <c r="D115" s="7">
        <f t="shared" si="1"/>
        <v>-9.5770981109578077</v>
      </c>
    </row>
    <row r="116" spans="1:4" x14ac:dyDescent="0.25">
      <c r="A116" s="5" t="s">
        <v>3</v>
      </c>
      <c r="B116" s="7">
        <v>-6.9158423090553596</v>
      </c>
      <c r="C116" s="7">
        <v>0</v>
      </c>
      <c r="D116" s="7">
        <f t="shared" si="1"/>
        <v>-6.9158423090553596</v>
      </c>
    </row>
    <row r="117" spans="1:4" x14ac:dyDescent="0.25">
      <c r="A117" s="5" t="s">
        <v>71</v>
      </c>
      <c r="B117" s="7">
        <v>-7.1890234614842186</v>
      </c>
      <c r="C117" s="7">
        <v>-14.489979109036319</v>
      </c>
      <c r="D117" s="7">
        <f t="shared" si="1"/>
        <v>-21.679002570520538</v>
      </c>
    </row>
    <row r="118" spans="1:4" x14ac:dyDescent="0.25">
      <c r="A118" s="5" t="s">
        <v>19</v>
      </c>
      <c r="B118" s="7">
        <v>-6.9158511860578313</v>
      </c>
      <c r="C118" s="7">
        <v>-1.5497119572703331E-2</v>
      </c>
      <c r="D118" s="7">
        <f t="shared" si="1"/>
        <v>-6.9313483056305349</v>
      </c>
    </row>
    <row r="119" spans="1:4" x14ac:dyDescent="0.25">
      <c r="A119" s="5" t="s">
        <v>5</v>
      </c>
      <c r="B119" s="7">
        <v>-6.4428373157295855</v>
      </c>
      <c r="C119" s="7">
        <v>-10.088634426121439</v>
      </c>
      <c r="D119" s="7">
        <f t="shared" si="1"/>
        <v>-16.531471741851025</v>
      </c>
    </row>
    <row r="120" spans="1:4" x14ac:dyDescent="0.25">
      <c r="A120" s="5" t="s">
        <v>269</v>
      </c>
      <c r="B120" s="7">
        <v>-0.33109731725873626</v>
      </c>
      <c r="C120" s="7">
        <v>0</v>
      </c>
      <c r="D120" s="7">
        <f t="shared" si="1"/>
        <v>-0.33109731725873626</v>
      </c>
    </row>
    <row r="121" spans="1:4" x14ac:dyDescent="0.25">
      <c r="A121" s="5" t="s">
        <v>191</v>
      </c>
      <c r="B121" s="7">
        <v>-6.9214723081628708</v>
      </c>
      <c r="C121" s="7">
        <v>-0.23330464341798546</v>
      </c>
      <c r="D121" s="7">
        <f t="shared" si="1"/>
        <v>-7.1547769515808559</v>
      </c>
    </row>
    <row r="122" spans="1:4" x14ac:dyDescent="0.25">
      <c r="A122" s="5" t="s">
        <v>6</v>
      </c>
      <c r="B122" s="7">
        <v>-6.9158423090553596</v>
      </c>
      <c r="C122" s="7">
        <v>0</v>
      </c>
      <c r="D122" s="7">
        <f t="shared" si="1"/>
        <v>-6.9158423090553596</v>
      </c>
    </row>
    <row r="123" spans="1:4" x14ac:dyDescent="0.25">
      <c r="A123" s="5" t="s">
        <v>8</v>
      </c>
      <c r="B123" s="7">
        <v>-1.12136156804498</v>
      </c>
      <c r="C123" s="7">
        <v>-0.80109958755035404</v>
      </c>
      <c r="D123" s="7">
        <f t="shared" si="1"/>
        <v>-1.9224611555953341</v>
      </c>
    </row>
    <row r="124" spans="1:4" x14ac:dyDescent="0.25">
      <c r="A124" s="5" t="s">
        <v>192</v>
      </c>
      <c r="B124" s="7">
        <v>-6.9161088665720802</v>
      </c>
      <c r="C124" s="7">
        <v>-1.0322938229390555E-2</v>
      </c>
      <c r="D124" s="7">
        <f t="shared" si="1"/>
        <v>-6.9264318048014708</v>
      </c>
    </row>
    <row r="125" spans="1:4" x14ac:dyDescent="0.25">
      <c r="A125" s="5" t="s">
        <v>193</v>
      </c>
      <c r="B125" s="7">
        <v>-2.1255728059286012</v>
      </c>
      <c r="C125" s="7">
        <v>0</v>
      </c>
      <c r="D125" s="7">
        <f t="shared" si="1"/>
        <v>-2.1255728059286012</v>
      </c>
    </row>
    <row r="126" spans="1:4" x14ac:dyDescent="0.25">
      <c r="A126" s="5" t="s">
        <v>16</v>
      </c>
      <c r="B126" s="7">
        <v>-4.3024254823761341</v>
      </c>
      <c r="C126" s="7">
        <v>-4.4520830592631788E-2</v>
      </c>
      <c r="D126" s="7">
        <f t="shared" si="1"/>
        <v>-4.3469463129687655</v>
      </c>
    </row>
    <row r="127" spans="1:4" x14ac:dyDescent="0.25">
      <c r="A127" s="5" t="s">
        <v>159</v>
      </c>
      <c r="B127" s="7">
        <v>-6.9238107951728107</v>
      </c>
      <c r="C127" s="7">
        <v>-0.39492074218612916</v>
      </c>
      <c r="D127" s="7">
        <f t="shared" si="1"/>
        <v>-7.3187315373589401</v>
      </c>
    </row>
    <row r="128" spans="1:4" x14ac:dyDescent="0.25">
      <c r="A128" s="5" t="s">
        <v>194</v>
      </c>
      <c r="B128" s="7">
        <v>-4.0283304933425503</v>
      </c>
      <c r="C128" s="7">
        <v>-34.899373127087998</v>
      </c>
      <c r="D128" s="7">
        <f t="shared" si="1"/>
        <v>-38.927703620430549</v>
      </c>
    </row>
    <row r="129" spans="1:4" x14ac:dyDescent="0.25">
      <c r="A129" s="5" t="s">
        <v>200</v>
      </c>
      <c r="B129" s="7">
        <v>-6.9159791757310956</v>
      </c>
      <c r="C129" s="7">
        <v>-2.8795634995819833E-2</v>
      </c>
      <c r="D129" s="7">
        <f t="shared" si="1"/>
        <v>-6.9447748107269156</v>
      </c>
    </row>
    <row r="130" spans="1:4" x14ac:dyDescent="0.25">
      <c r="A130" s="5" t="s">
        <v>126</v>
      </c>
      <c r="B130" s="7">
        <v>-6.9980072871851675</v>
      </c>
      <c r="C130" s="7">
        <v>-3.6354619210023844</v>
      </c>
      <c r="D130" s="7">
        <f t="shared" si="1"/>
        <v>-10.633469208187552</v>
      </c>
    </row>
    <row r="131" spans="1:4" x14ac:dyDescent="0.25">
      <c r="A131" s="5" t="s">
        <v>4</v>
      </c>
      <c r="B131" s="7">
        <v>-2.4254835599478715</v>
      </c>
      <c r="C131" s="7">
        <v>-9.4697630969880573E-3</v>
      </c>
      <c r="D131" s="7">
        <f t="shared" si="1"/>
        <v>-2.4349533230448595</v>
      </c>
    </row>
    <row r="132" spans="1:4" x14ac:dyDescent="0.25">
      <c r="A132" s="5" t="s">
        <v>52</v>
      </c>
      <c r="B132" s="7">
        <v>-2.9607395850740339</v>
      </c>
      <c r="C132" s="7">
        <v>-0.10679355873374483</v>
      </c>
      <c r="D132" s="7">
        <f t="shared" si="1"/>
        <v>-3.0675331438077786</v>
      </c>
    </row>
    <row r="133" spans="1:4" x14ac:dyDescent="0.25">
      <c r="A133" s="5" t="s">
        <v>58</v>
      </c>
      <c r="B133" s="7">
        <v>-7.0794577748721537</v>
      </c>
      <c r="C133" s="7">
        <v>-6.8366556627662813</v>
      </c>
      <c r="D133" s="7">
        <f t="shared" si="1"/>
        <v>-13.916113437638435</v>
      </c>
    </row>
    <row r="134" spans="1:4" x14ac:dyDescent="0.25">
      <c r="A134" s="5" t="s">
        <v>195</v>
      </c>
      <c r="B134" s="7">
        <v>-1.1462698064397832</v>
      </c>
      <c r="C134" s="7">
        <v>0</v>
      </c>
      <c r="D134" s="7">
        <f t="shared" si="1"/>
        <v>-1.1462698064397832</v>
      </c>
    </row>
    <row r="135" spans="1:4" x14ac:dyDescent="0.25">
      <c r="A135" s="5" t="s">
        <v>63</v>
      </c>
      <c r="B135" s="7">
        <v>-7.0176184105335793</v>
      </c>
      <c r="C135" s="7">
        <v>-5.41444754883815</v>
      </c>
      <c r="D135" s="7">
        <f t="shared" si="1"/>
        <v>-12.43206595937173</v>
      </c>
    </row>
    <row r="136" spans="1:4" x14ac:dyDescent="0.25">
      <c r="A136" s="5" t="s">
        <v>196</v>
      </c>
      <c r="B136" s="7">
        <v>-7.0303891384758215</v>
      </c>
      <c r="C136" s="7">
        <v>-6.4646958321223007</v>
      </c>
      <c r="D136" s="7">
        <f t="shared" si="1"/>
        <v>-13.495084970598121</v>
      </c>
    </row>
    <row r="137" spans="1:4" x14ac:dyDescent="0.25">
      <c r="A137" s="5" t="s">
        <v>236</v>
      </c>
      <c r="B137" s="7">
        <v>-0.14697348686603876</v>
      </c>
      <c r="C137" s="7">
        <v>0</v>
      </c>
      <c r="D137" s="7">
        <f t="shared" si="1"/>
        <v>-0.14697348686603876</v>
      </c>
    </row>
    <row r="138" spans="1:4" x14ac:dyDescent="0.25">
      <c r="A138" s="5" t="s">
        <v>108</v>
      </c>
      <c r="B138" s="7">
        <v>-6.9471134834061283</v>
      </c>
      <c r="C138" s="7">
        <v>-1.2708423302177432</v>
      </c>
      <c r="D138" s="7">
        <f t="shared" si="1"/>
        <v>-8.2179558136238722</v>
      </c>
    </row>
    <row r="139" spans="1:4" x14ac:dyDescent="0.25">
      <c r="A139" s="5" t="s">
        <v>162</v>
      </c>
      <c r="B139" s="7">
        <v>-6.9410689251901703</v>
      </c>
      <c r="C139" s="7">
        <v>-1.4070439950709677</v>
      </c>
      <c r="D139" s="7">
        <f t="shared" si="1"/>
        <v>-8.348112920261137</v>
      </c>
    </row>
    <row r="140" spans="1:4" x14ac:dyDescent="0.25">
      <c r="A140" s="5" t="s">
        <v>18</v>
      </c>
      <c r="B140" s="7">
        <v>-4.3012609494621277</v>
      </c>
      <c r="C140" s="7">
        <v>-2.8182071784035764E-4</v>
      </c>
      <c r="D140" s="7">
        <f t="shared" si="1"/>
        <v>-4.3015427701799682</v>
      </c>
    </row>
    <row r="141" spans="1:4" x14ac:dyDescent="0.25">
      <c r="A141" s="5" t="s">
        <v>79</v>
      </c>
      <c r="B141" s="7">
        <v>-2.2131756000958811</v>
      </c>
      <c r="C141" s="7">
        <v>-4.36520203124834E-2</v>
      </c>
      <c r="D141" s="7">
        <f t="shared" ref="D141:D189" si="2">SUM(B141:C141)</f>
        <v>-2.2568276204083646</v>
      </c>
    </row>
    <row r="142" spans="1:4" x14ac:dyDescent="0.25">
      <c r="A142" s="5" t="s">
        <v>197</v>
      </c>
      <c r="B142" s="7">
        <v>-6.9250022621142824</v>
      </c>
      <c r="C142" s="7">
        <v>-0.36047899416444334</v>
      </c>
      <c r="D142" s="7">
        <f t="shared" si="2"/>
        <v>-7.2854812562787261</v>
      </c>
    </row>
    <row r="143" spans="1:4" x14ac:dyDescent="0.25">
      <c r="A143" s="5" t="s">
        <v>198</v>
      </c>
      <c r="B143" s="7">
        <v>-2.9596418988694739</v>
      </c>
      <c r="C143" s="7">
        <v>-2.4444636948582336E-2</v>
      </c>
      <c r="D143" s="7">
        <f t="shared" si="2"/>
        <v>-2.9840865358180562</v>
      </c>
    </row>
    <row r="144" spans="1:4" x14ac:dyDescent="0.25">
      <c r="A144" s="5" t="s">
        <v>464</v>
      </c>
      <c r="B144" s="7">
        <v>-2.1362959355464031</v>
      </c>
      <c r="C144" s="7">
        <v>0</v>
      </c>
      <c r="D144" s="7">
        <f t="shared" si="2"/>
        <v>-2.1362959355464031</v>
      </c>
    </row>
    <row r="145" spans="1:4" x14ac:dyDescent="0.25">
      <c r="A145" s="5" t="s">
        <v>258</v>
      </c>
      <c r="B145" s="7">
        <v>-0.20278051537122171</v>
      </c>
      <c r="C145" s="7">
        <v>0</v>
      </c>
      <c r="D145" s="7">
        <f t="shared" si="2"/>
        <v>-0.20278051537122171</v>
      </c>
    </row>
    <row r="146" spans="1:4" x14ac:dyDescent="0.25">
      <c r="A146" s="5" t="s">
        <v>128</v>
      </c>
      <c r="B146" s="7">
        <v>-0.3418204468765384</v>
      </c>
      <c r="C146" s="7">
        <v>-4.2548937578962186E-2</v>
      </c>
      <c r="D146" s="7">
        <f t="shared" si="2"/>
        <v>-0.38436938445550056</v>
      </c>
    </row>
    <row r="147" spans="1:4" x14ac:dyDescent="0.25">
      <c r="A147" s="5" t="s">
        <v>217</v>
      </c>
      <c r="B147" s="7">
        <v>-7.0315349213314029</v>
      </c>
      <c r="C147" s="7">
        <v>-5.7791988567125792</v>
      </c>
      <c r="D147" s="7">
        <f t="shared" si="2"/>
        <v>-12.810733778043982</v>
      </c>
    </row>
    <row r="148" spans="1:4" x14ac:dyDescent="0.25">
      <c r="A148" s="5" t="s">
        <v>229</v>
      </c>
      <c r="B148" s="7">
        <v>-5.190246116840826</v>
      </c>
      <c r="C148" s="7">
        <v>0</v>
      </c>
      <c r="D148" s="7">
        <f t="shared" si="2"/>
        <v>-5.190246116840826</v>
      </c>
    </row>
    <row r="149" spans="1:4" x14ac:dyDescent="0.25">
      <c r="A149" s="5" t="s">
        <v>199</v>
      </c>
      <c r="B149" s="7">
        <v>-5.4895487672440044</v>
      </c>
      <c r="C149" s="7">
        <v>-2.4550693011481375E-3</v>
      </c>
      <c r="D149" s="7">
        <f t="shared" si="2"/>
        <v>-5.4920038365451527</v>
      </c>
    </row>
    <row r="150" spans="1:4" x14ac:dyDescent="0.25">
      <c r="A150" s="5" t="s">
        <v>66</v>
      </c>
      <c r="B150" s="7">
        <v>-1.9061206905866821</v>
      </c>
      <c r="C150" s="7">
        <v>-2.1166945412816785E-4</v>
      </c>
      <c r="D150" s="7">
        <f t="shared" si="2"/>
        <v>-1.9063323600408102</v>
      </c>
    </row>
    <row r="151" spans="1:4" x14ac:dyDescent="0.25">
      <c r="A151" s="5" t="s">
        <v>92</v>
      </c>
      <c r="B151" s="7">
        <v>-2.5435096289121155</v>
      </c>
      <c r="C151" s="7">
        <v>-2.2309614398466626E-3</v>
      </c>
      <c r="D151" s="7">
        <f t="shared" si="2"/>
        <v>-2.5457405903519623</v>
      </c>
    </row>
    <row r="152" spans="1:4" x14ac:dyDescent="0.25">
      <c r="A152" s="5" t="s">
        <v>20</v>
      </c>
      <c r="B152" s="7">
        <v>0</v>
      </c>
      <c r="C152" s="7">
        <v>-0.66486466689709522</v>
      </c>
      <c r="D152" s="7">
        <f t="shared" si="2"/>
        <v>-0.66486466689709522</v>
      </c>
    </row>
    <row r="153" spans="1:4" x14ac:dyDescent="0.25">
      <c r="A153" s="5" t="s">
        <v>21</v>
      </c>
      <c r="B153" s="7">
        <v>0</v>
      </c>
      <c r="C153" s="7">
        <v>-0.66486466689709522</v>
      </c>
      <c r="D153" s="7">
        <f t="shared" si="2"/>
        <v>-0.66486466689709522</v>
      </c>
    </row>
    <row r="154" spans="1:4" x14ac:dyDescent="0.25">
      <c r="A154" s="5" t="s">
        <v>22</v>
      </c>
      <c r="B154" s="7">
        <v>0</v>
      </c>
      <c r="C154" s="7">
        <v>-0.66486466689709522</v>
      </c>
      <c r="D154" s="7">
        <f t="shared" si="2"/>
        <v>-0.66486466689709522</v>
      </c>
    </row>
    <row r="155" spans="1:4" x14ac:dyDescent="0.25">
      <c r="A155" s="5" t="s">
        <v>23</v>
      </c>
      <c r="B155" s="7">
        <v>0</v>
      </c>
      <c r="C155" s="7">
        <v>-0.66486466689709522</v>
      </c>
      <c r="D155" s="7">
        <f t="shared" si="2"/>
        <v>-0.66486466689709522</v>
      </c>
    </row>
    <row r="156" spans="1:4" x14ac:dyDescent="0.25">
      <c r="A156" s="5" t="s">
        <v>24</v>
      </c>
      <c r="B156" s="7">
        <v>0</v>
      </c>
      <c r="C156" s="7">
        <v>-0.63572809629200677</v>
      </c>
      <c r="D156" s="7">
        <f t="shared" si="2"/>
        <v>-0.63572809629200677</v>
      </c>
    </row>
    <row r="157" spans="1:4" x14ac:dyDescent="0.25">
      <c r="A157" s="5" t="s">
        <v>475</v>
      </c>
      <c r="B157" s="7">
        <v>0</v>
      </c>
      <c r="C157" s="7">
        <v>-0.34333083672604736</v>
      </c>
      <c r="D157" s="7">
        <f t="shared" si="2"/>
        <v>-0.34333083672604736</v>
      </c>
    </row>
    <row r="158" spans="1:4" x14ac:dyDescent="0.25">
      <c r="A158" s="5" t="s">
        <v>25</v>
      </c>
      <c r="B158" s="7">
        <v>0</v>
      </c>
      <c r="C158" s="7">
        <v>-0.66486466689709522</v>
      </c>
      <c r="D158" s="7">
        <f t="shared" si="2"/>
        <v>-0.66486466689709522</v>
      </c>
    </row>
    <row r="159" spans="1:4" x14ac:dyDescent="0.25">
      <c r="A159" s="5" t="s">
        <v>26</v>
      </c>
      <c r="B159" s="7">
        <v>0</v>
      </c>
      <c r="C159" s="7">
        <v>-0.66486466689709511</v>
      </c>
      <c r="D159" s="7">
        <f t="shared" si="2"/>
        <v>-0.66486466689709511</v>
      </c>
    </row>
    <row r="160" spans="1:4" x14ac:dyDescent="0.25">
      <c r="A160" s="5" t="s">
        <v>476</v>
      </c>
      <c r="B160" s="7">
        <v>0</v>
      </c>
      <c r="C160" s="7">
        <v>-0.35573636075919313</v>
      </c>
      <c r="D160" s="7">
        <f t="shared" si="2"/>
        <v>-0.35573636075919313</v>
      </c>
    </row>
    <row r="161" spans="1:4" x14ac:dyDescent="0.25">
      <c r="A161" s="5" t="s">
        <v>27</v>
      </c>
      <c r="B161" s="7">
        <v>0</v>
      </c>
      <c r="C161" s="7">
        <v>-0.66486466689709522</v>
      </c>
      <c r="D161" s="7">
        <f t="shared" si="2"/>
        <v>-0.66486466689709522</v>
      </c>
    </row>
    <row r="162" spans="1:4" x14ac:dyDescent="0.25">
      <c r="A162" s="5" t="s">
        <v>123</v>
      </c>
      <c r="B162" s="7">
        <v>0</v>
      </c>
      <c r="C162" s="7">
        <v>-3.1911676499406599E-2</v>
      </c>
      <c r="D162" s="7">
        <f t="shared" si="2"/>
        <v>-3.1911676499406599E-2</v>
      </c>
    </row>
    <row r="163" spans="1:4" x14ac:dyDescent="0.25">
      <c r="A163" s="5" t="s">
        <v>28</v>
      </c>
      <c r="B163" s="7">
        <v>0</v>
      </c>
      <c r="C163" s="7">
        <v>-0.66486466689709522</v>
      </c>
      <c r="D163" s="7">
        <f t="shared" si="2"/>
        <v>-0.66486466689709522</v>
      </c>
    </row>
    <row r="164" spans="1:4" x14ac:dyDescent="0.25">
      <c r="A164" s="5" t="s">
        <v>29</v>
      </c>
      <c r="B164" s="7">
        <v>0</v>
      </c>
      <c r="C164" s="7">
        <v>-0.66486466689709522</v>
      </c>
      <c r="D164" s="7">
        <f t="shared" si="2"/>
        <v>-0.66486466689709522</v>
      </c>
    </row>
    <row r="165" spans="1:4" x14ac:dyDescent="0.25">
      <c r="A165" s="5" t="s">
        <v>30</v>
      </c>
      <c r="B165" s="7">
        <v>0</v>
      </c>
      <c r="C165" s="7">
        <v>-0.66486466689709522</v>
      </c>
      <c r="D165" s="7">
        <f t="shared" si="2"/>
        <v>-0.66486466689709522</v>
      </c>
    </row>
    <row r="166" spans="1:4" x14ac:dyDescent="0.25">
      <c r="A166" s="5" t="s">
        <v>31</v>
      </c>
      <c r="B166" s="7">
        <v>0</v>
      </c>
      <c r="C166" s="7">
        <v>-0.66486466689709511</v>
      </c>
      <c r="D166" s="7">
        <f t="shared" si="2"/>
        <v>-0.66486466689709511</v>
      </c>
    </row>
    <row r="167" spans="1:4" x14ac:dyDescent="0.25">
      <c r="A167" s="5" t="s">
        <v>32</v>
      </c>
      <c r="B167" s="7">
        <v>0</v>
      </c>
      <c r="C167" s="7">
        <v>-0.66486466689709511</v>
      </c>
      <c r="D167" s="7">
        <f t="shared" si="2"/>
        <v>-0.66486466689709511</v>
      </c>
    </row>
    <row r="168" spans="1:4" x14ac:dyDescent="0.25">
      <c r="A168" s="5" t="s">
        <v>33</v>
      </c>
      <c r="B168" s="7">
        <v>0</v>
      </c>
      <c r="C168" s="7">
        <v>-0.66486466689709511</v>
      </c>
      <c r="D168" s="7">
        <f t="shared" si="2"/>
        <v>-0.66486466689709511</v>
      </c>
    </row>
    <row r="169" spans="1:4" x14ac:dyDescent="0.25">
      <c r="A169" s="5" t="s">
        <v>34</v>
      </c>
      <c r="B169" s="7">
        <v>0</v>
      </c>
      <c r="C169" s="7">
        <v>-0.66486466689709522</v>
      </c>
      <c r="D169" s="7">
        <f t="shared" si="2"/>
        <v>-0.66486466689709522</v>
      </c>
    </row>
    <row r="170" spans="1:4" x14ac:dyDescent="0.25">
      <c r="A170" s="5" t="s">
        <v>35</v>
      </c>
      <c r="B170" s="7">
        <v>0</v>
      </c>
      <c r="C170" s="7">
        <v>-0.66486466689709511</v>
      </c>
      <c r="D170" s="7">
        <f t="shared" si="2"/>
        <v>-0.66486466689709511</v>
      </c>
    </row>
    <row r="171" spans="1:4" x14ac:dyDescent="0.25">
      <c r="A171" s="5" t="s">
        <v>36</v>
      </c>
      <c r="B171" s="7">
        <v>0</v>
      </c>
      <c r="C171" s="7">
        <v>-0.66486466689709511</v>
      </c>
      <c r="D171" s="7">
        <f t="shared" si="2"/>
        <v>-0.66486466689709511</v>
      </c>
    </row>
    <row r="172" spans="1:4" x14ac:dyDescent="0.25">
      <c r="A172" s="5" t="s">
        <v>377</v>
      </c>
      <c r="B172" s="7">
        <v>0</v>
      </c>
      <c r="C172" s="7">
        <v>-0.35573636075919313</v>
      </c>
      <c r="D172" s="7">
        <f t="shared" si="2"/>
        <v>-0.35573636075919313</v>
      </c>
    </row>
    <row r="173" spans="1:4" x14ac:dyDescent="0.25">
      <c r="A173" s="5" t="s">
        <v>477</v>
      </c>
      <c r="B173" s="7">
        <v>0</v>
      </c>
      <c r="C173" s="7">
        <v>-0.35573636075919313</v>
      </c>
      <c r="D173" s="7">
        <f t="shared" si="2"/>
        <v>-0.35573636075919313</v>
      </c>
    </row>
    <row r="174" spans="1:4" x14ac:dyDescent="0.25">
      <c r="A174" s="5" t="s">
        <v>37</v>
      </c>
      <c r="B174" s="7">
        <v>0</v>
      </c>
      <c r="C174" s="7">
        <v>-0.66486466689709511</v>
      </c>
      <c r="D174" s="7">
        <f t="shared" si="2"/>
        <v>-0.66486466689709511</v>
      </c>
    </row>
    <row r="175" spans="1:4" x14ac:dyDescent="0.25">
      <c r="A175" s="5" t="s">
        <v>38</v>
      </c>
      <c r="B175" s="7">
        <v>0</v>
      </c>
      <c r="C175" s="7">
        <v>-0.66486466689709522</v>
      </c>
      <c r="D175" s="7">
        <f t="shared" si="2"/>
        <v>-0.66486466689709522</v>
      </c>
    </row>
    <row r="176" spans="1:4" x14ac:dyDescent="0.25">
      <c r="A176" s="5" t="s">
        <v>39</v>
      </c>
      <c r="B176" s="7">
        <v>0</v>
      </c>
      <c r="C176" s="7">
        <v>-0.66486466689709522</v>
      </c>
      <c r="D176" s="7">
        <f t="shared" si="2"/>
        <v>-0.66486466689709522</v>
      </c>
    </row>
    <row r="177" spans="1:4" x14ac:dyDescent="0.25">
      <c r="A177" s="5" t="s">
        <v>40</v>
      </c>
      <c r="B177" s="7">
        <v>0</v>
      </c>
      <c r="C177" s="7">
        <v>-0.66486466689709522</v>
      </c>
      <c r="D177" s="7">
        <f t="shared" si="2"/>
        <v>-0.66486466689709522</v>
      </c>
    </row>
    <row r="178" spans="1:4" x14ac:dyDescent="0.25">
      <c r="A178" s="5" t="s">
        <v>41</v>
      </c>
      <c r="B178" s="7">
        <v>0</v>
      </c>
      <c r="C178" s="7">
        <v>-0.66486466689709511</v>
      </c>
      <c r="D178" s="7">
        <f t="shared" si="2"/>
        <v>-0.66486466689709511</v>
      </c>
    </row>
    <row r="179" spans="1:4" x14ac:dyDescent="0.25">
      <c r="A179" s="5" t="s">
        <v>42</v>
      </c>
      <c r="B179" s="7">
        <v>0</v>
      </c>
      <c r="C179" s="7">
        <v>-0.66486466689709522</v>
      </c>
      <c r="D179" s="7">
        <f t="shared" si="2"/>
        <v>-0.66486466689709522</v>
      </c>
    </row>
    <row r="180" spans="1:4" x14ac:dyDescent="0.25">
      <c r="A180" s="5" t="s">
        <v>43</v>
      </c>
      <c r="B180" s="7">
        <v>0</v>
      </c>
      <c r="C180" s="7">
        <v>-0.66486466689709522</v>
      </c>
      <c r="D180" s="7">
        <f t="shared" si="2"/>
        <v>-0.66486466689709522</v>
      </c>
    </row>
    <row r="181" spans="1:4" x14ac:dyDescent="0.25">
      <c r="A181" s="5" t="s">
        <v>106</v>
      </c>
      <c r="B181" s="7">
        <v>0</v>
      </c>
      <c r="C181" s="7">
        <v>-1.2708423302177432</v>
      </c>
      <c r="D181" s="7">
        <f t="shared" si="2"/>
        <v>-1.2708423302177432</v>
      </c>
    </row>
    <row r="182" spans="1:4" x14ac:dyDescent="0.25">
      <c r="A182" s="5" t="s">
        <v>104</v>
      </c>
      <c r="B182" s="7">
        <v>0</v>
      </c>
      <c r="C182" s="7">
        <v>-1.2528772492631717</v>
      </c>
      <c r="D182" s="7">
        <f t="shared" si="2"/>
        <v>-1.2528772492631717</v>
      </c>
    </row>
    <row r="183" spans="1:4" x14ac:dyDescent="0.25">
      <c r="A183" s="5" t="s">
        <v>44</v>
      </c>
      <c r="B183" s="7">
        <v>0</v>
      </c>
      <c r="C183" s="7">
        <v>-0.66486466689709522</v>
      </c>
      <c r="D183" s="7">
        <f t="shared" si="2"/>
        <v>-0.66486466689709522</v>
      </c>
    </row>
    <row r="184" spans="1:4" x14ac:dyDescent="0.25">
      <c r="A184" s="5" t="s">
        <v>107</v>
      </c>
      <c r="B184" s="7">
        <v>0</v>
      </c>
      <c r="C184" s="7">
        <v>-1.2708423302177432</v>
      </c>
      <c r="D184" s="7">
        <f t="shared" si="2"/>
        <v>-1.2708423302177432</v>
      </c>
    </row>
    <row r="185" spans="1:4" x14ac:dyDescent="0.25">
      <c r="A185" s="5" t="s">
        <v>45</v>
      </c>
      <c r="B185" s="7">
        <v>0</v>
      </c>
      <c r="C185" s="7">
        <v>-0.66486466689709511</v>
      </c>
      <c r="D185" s="7">
        <f t="shared" si="2"/>
        <v>-0.66486466689709511</v>
      </c>
    </row>
    <row r="186" spans="1:4" x14ac:dyDescent="0.25">
      <c r="A186" s="5" t="s">
        <v>120</v>
      </c>
      <c r="B186" s="7">
        <v>0</v>
      </c>
      <c r="C186" s="7">
        <v>-3.9213400263585241</v>
      </c>
      <c r="D186" s="7">
        <f t="shared" si="2"/>
        <v>-3.9213400263585241</v>
      </c>
    </row>
    <row r="187" spans="1:4" x14ac:dyDescent="0.25">
      <c r="A187" s="5" t="s">
        <v>46</v>
      </c>
      <c r="B187" s="7">
        <v>0</v>
      </c>
      <c r="C187" s="7">
        <v>-0.66486466689709522</v>
      </c>
      <c r="D187" s="7">
        <f t="shared" si="2"/>
        <v>-0.66486466689709522</v>
      </c>
    </row>
    <row r="188" spans="1:4" x14ac:dyDescent="0.25">
      <c r="A188" s="5" t="s">
        <v>47</v>
      </c>
      <c r="B188" s="7">
        <v>0</v>
      </c>
      <c r="C188" s="7">
        <v>-0.66486466689709511</v>
      </c>
      <c r="D188" s="7">
        <f t="shared" si="2"/>
        <v>-0.66486466689709511</v>
      </c>
    </row>
    <row r="189" spans="1:4" x14ac:dyDescent="0.25">
      <c r="A189" s="5" t="s">
        <v>48</v>
      </c>
      <c r="B189" s="7">
        <v>0</v>
      </c>
      <c r="C189" s="7">
        <v>-0.66486466689709511</v>
      </c>
      <c r="D189" s="7">
        <f t="shared" si="2"/>
        <v>-0.66486466689709511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47F4D-9850-46BB-BECB-322FABCE265D}">
  <sheetPr codeName="Planilha22"/>
  <dimension ref="A2:D189"/>
  <sheetViews>
    <sheetView workbookViewId="0">
      <selection activeCell="A6" sqref="A6"/>
    </sheetView>
  </sheetViews>
  <sheetFormatPr defaultColWidth="9.1796875" defaultRowHeight="12.5" x14ac:dyDescent="0.25"/>
  <cols>
    <col min="1" max="1" width="40.54296875" style="1" customWidth="1"/>
    <col min="2" max="2" width="30.7265625" style="1" customWidth="1"/>
    <col min="3" max="3" width="28.453125" style="1" customWidth="1"/>
    <col min="4" max="4" width="36" style="1" customWidth="1"/>
    <col min="5" max="16384" width="9.1796875" style="1"/>
  </cols>
  <sheetData>
    <row r="2" spans="1:4" ht="15" customHeight="1" x14ac:dyDescent="0.3">
      <c r="B2" s="2" t="str">
        <f>Índice!A8</f>
        <v>MÊS DE COMPETÊNCIA: Março de 2024</v>
      </c>
    </row>
    <row r="3" spans="1:4" ht="15" customHeight="1" x14ac:dyDescent="0.3">
      <c r="B3" s="2" t="str">
        <f>Índice!A9</f>
        <v>MÊS DE DISTRIBUIÇÃO: Maio de 2024</v>
      </c>
    </row>
    <row r="5" spans="1:4" ht="13" x14ac:dyDescent="0.3">
      <c r="A5" s="2" t="s">
        <v>635</v>
      </c>
    </row>
    <row r="6" spans="1:4" x14ac:dyDescent="0.25">
      <c r="A6" s="1" t="s">
        <v>634</v>
      </c>
    </row>
    <row r="8" spans="1:4" ht="13" x14ac:dyDescent="0.3">
      <c r="A8" s="4" t="s">
        <v>516</v>
      </c>
      <c r="B8" s="6" t="s">
        <v>458</v>
      </c>
      <c r="C8" s="6" t="s">
        <v>459</v>
      </c>
      <c r="D8" s="6" t="s">
        <v>460</v>
      </c>
    </row>
    <row r="9" spans="1:4" x14ac:dyDescent="0.25">
      <c r="A9" s="5" t="s">
        <v>633</v>
      </c>
      <c r="B9" s="7">
        <v>5469.1233763868395</v>
      </c>
      <c r="C9" s="7">
        <v>4101.8425322901294</v>
      </c>
      <c r="D9" s="7">
        <f>SUM(B9:C9)</f>
        <v>9570.965908676968</v>
      </c>
    </row>
    <row r="11" spans="1:4" ht="13" x14ac:dyDescent="0.3">
      <c r="A11" s="4" t="s">
        <v>1</v>
      </c>
      <c r="B11" s="6" t="s">
        <v>458</v>
      </c>
      <c r="C11" s="6" t="s">
        <v>459</v>
      </c>
      <c r="D11" s="6" t="s">
        <v>460</v>
      </c>
    </row>
    <row r="12" spans="1:4" x14ac:dyDescent="0.25">
      <c r="A12" s="5" t="s">
        <v>10</v>
      </c>
      <c r="B12" s="7">
        <v>1566.3766789676688</v>
      </c>
      <c r="C12" s="7">
        <v>1193.043170838808</v>
      </c>
      <c r="D12" s="7">
        <f>SUM(B12:C12)</f>
        <v>2759.419849806477</v>
      </c>
    </row>
    <row r="13" spans="1:4" x14ac:dyDescent="0.25">
      <c r="A13" s="5" t="s">
        <v>56</v>
      </c>
      <c r="B13" s="7">
        <v>3.7617549786589595</v>
      </c>
      <c r="C13" s="7">
        <v>5.9330324232563209E-2</v>
      </c>
      <c r="D13" s="7">
        <f t="shared" ref="D13:D76" si="0">SUM(B13:C13)</f>
        <v>3.8210853028915226</v>
      </c>
    </row>
    <row r="14" spans="1:4" x14ac:dyDescent="0.25">
      <c r="A14" s="5" t="s">
        <v>166</v>
      </c>
      <c r="B14" s="7">
        <v>3.943895483107799</v>
      </c>
      <c r="C14" s="7">
        <v>3.8506478094574463</v>
      </c>
      <c r="D14" s="7">
        <f t="shared" si="0"/>
        <v>7.7945432925652458</v>
      </c>
    </row>
    <row r="15" spans="1:4" x14ac:dyDescent="0.25">
      <c r="A15" s="5" t="s">
        <v>167</v>
      </c>
      <c r="B15" s="7">
        <v>8.7899620679255044</v>
      </c>
      <c r="C15" s="7">
        <v>3.6977451859335824E-3</v>
      </c>
      <c r="D15" s="7">
        <f t="shared" si="0"/>
        <v>8.7936598131114376</v>
      </c>
    </row>
    <row r="16" spans="1:4" x14ac:dyDescent="0.25">
      <c r="A16" s="5" t="s">
        <v>168</v>
      </c>
      <c r="B16" s="7">
        <v>3.8766449571296584</v>
      </c>
      <c r="C16" s="7">
        <v>6.7177010674337936</v>
      </c>
      <c r="D16" s="7">
        <f t="shared" si="0"/>
        <v>10.594346024563452</v>
      </c>
    </row>
    <row r="17" spans="1:4" x14ac:dyDescent="0.25">
      <c r="A17" s="5" t="s">
        <v>259</v>
      </c>
      <c r="B17" s="7">
        <v>0.20781262214876778</v>
      </c>
      <c r="C17" s="7">
        <v>0</v>
      </c>
      <c r="D17" s="7">
        <f t="shared" si="0"/>
        <v>0.20781262214876778</v>
      </c>
    </row>
    <row r="18" spans="1:4" x14ac:dyDescent="0.25">
      <c r="A18" s="5" t="s">
        <v>143</v>
      </c>
      <c r="B18" s="7">
        <v>8.7898785611869048</v>
      </c>
      <c r="C18" s="7">
        <v>0</v>
      </c>
      <c r="D18" s="7">
        <f t="shared" si="0"/>
        <v>8.7898785611869048</v>
      </c>
    </row>
    <row r="19" spans="1:4" x14ac:dyDescent="0.25">
      <c r="A19" s="5" t="s">
        <v>163</v>
      </c>
      <c r="B19" s="7">
        <v>8.8872079846564311</v>
      </c>
      <c r="C19" s="7">
        <v>4.6594202705027801</v>
      </c>
      <c r="D19" s="7">
        <f t="shared" si="0"/>
        <v>13.546628255159211</v>
      </c>
    </row>
    <row r="20" spans="1:4" x14ac:dyDescent="0.25">
      <c r="A20" s="5" t="s">
        <v>233</v>
      </c>
      <c r="B20" s="7">
        <v>6.9839967673099785</v>
      </c>
      <c r="C20" s="7">
        <v>0.75670944834907206</v>
      </c>
      <c r="D20" s="7">
        <f t="shared" si="0"/>
        <v>7.7407062156590509</v>
      </c>
    </row>
    <row r="21" spans="1:4" x14ac:dyDescent="0.25">
      <c r="A21" s="5" t="s">
        <v>221</v>
      </c>
      <c r="B21" s="7">
        <v>3.7710366111174665</v>
      </c>
      <c r="C21" s="7">
        <v>0.54417488204915931</v>
      </c>
      <c r="D21" s="7">
        <f t="shared" si="0"/>
        <v>4.3152114931666254</v>
      </c>
    </row>
    <row r="22" spans="1:4" x14ac:dyDescent="0.25">
      <c r="A22" s="5" t="s">
        <v>169</v>
      </c>
      <c r="B22" s="7">
        <v>8.8333274239434694</v>
      </c>
      <c r="C22" s="7">
        <v>2.2647132802615673</v>
      </c>
      <c r="D22" s="7">
        <f t="shared" si="0"/>
        <v>11.098040704205037</v>
      </c>
    </row>
    <row r="23" spans="1:4" x14ac:dyDescent="0.25">
      <c r="A23" s="5" t="s">
        <v>89</v>
      </c>
      <c r="B23" s="7">
        <v>3.4253291562606747</v>
      </c>
      <c r="C23" s="7">
        <v>7.6956046128725017E-2</v>
      </c>
      <c r="D23" s="7">
        <f t="shared" si="0"/>
        <v>3.5022852023893996</v>
      </c>
    </row>
    <row r="24" spans="1:4" x14ac:dyDescent="0.25">
      <c r="A24" s="5" t="s">
        <v>96</v>
      </c>
      <c r="B24" s="7">
        <v>8.9219003952813321</v>
      </c>
      <c r="C24" s="7">
        <v>6.2083958685545939</v>
      </c>
      <c r="D24" s="7">
        <f t="shared" si="0"/>
        <v>15.130296263835927</v>
      </c>
    </row>
    <row r="25" spans="1:4" x14ac:dyDescent="0.25">
      <c r="A25" s="5" t="s">
        <v>232</v>
      </c>
      <c r="B25" s="7">
        <v>3.7771947612997074</v>
      </c>
      <c r="C25" s="7">
        <v>0.87258322138339572</v>
      </c>
      <c r="D25" s="7">
        <f t="shared" si="0"/>
        <v>4.6497779826831032</v>
      </c>
    </row>
    <row r="26" spans="1:4" x14ac:dyDescent="0.25">
      <c r="A26" s="5" t="s">
        <v>144</v>
      </c>
      <c r="B26" s="7">
        <v>8.8220928582333329</v>
      </c>
      <c r="C26" s="7">
        <v>1.6479046938801298</v>
      </c>
      <c r="D26" s="7">
        <f t="shared" si="0"/>
        <v>10.469997552113462</v>
      </c>
    </row>
    <row r="27" spans="1:4" x14ac:dyDescent="0.25">
      <c r="A27" s="5" t="s">
        <v>78</v>
      </c>
      <c r="B27" s="7">
        <v>3.7611803783837083</v>
      </c>
      <c r="C27" s="7">
        <v>1.2574447133786876E-3</v>
      </c>
      <c r="D27" s="7">
        <f t="shared" si="0"/>
        <v>3.7624378230970872</v>
      </c>
    </row>
    <row r="28" spans="1:4" x14ac:dyDescent="0.25">
      <c r="A28" s="5" t="s">
        <v>170</v>
      </c>
      <c r="B28" s="7">
        <v>8.8913544244805429</v>
      </c>
      <c r="C28" s="7">
        <v>5.2183525948934957</v>
      </c>
      <c r="D28" s="7">
        <f t="shared" si="0"/>
        <v>14.109707019374039</v>
      </c>
    </row>
    <row r="29" spans="1:4" x14ac:dyDescent="0.25">
      <c r="A29" s="5" t="s">
        <v>260</v>
      </c>
      <c r="B29" s="7">
        <v>0.47665228014299166</v>
      </c>
      <c r="C29" s="7">
        <v>0</v>
      </c>
      <c r="D29" s="7">
        <f t="shared" si="0"/>
        <v>0.47665228014299166</v>
      </c>
    </row>
    <row r="30" spans="1:4" x14ac:dyDescent="0.25">
      <c r="A30" s="5" t="s">
        <v>72</v>
      </c>
      <c r="B30" s="7">
        <v>3.8565304483905227</v>
      </c>
      <c r="C30" s="7">
        <v>4.4788580161022633</v>
      </c>
      <c r="D30" s="7">
        <f t="shared" si="0"/>
        <v>8.3353884644927856</v>
      </c>
    </row>
    <row r="31" spans="1:4" x14ac:dyDescent="0.25">
      <c r="A31" s="5" t="s">
        <v>172</v>
      </c>
      <c r="B31" s="7">
        <v>4.4542518885838707</v>
      </c>
      <c r="C31" s="7">
        <v>0</v>
      </c>
      <c r="D31" s="7">
        <f t="shared" si="0"/>
        <v>4.4542518885838707</v>
      </c>
    </row>
    <row r="32" spans="1:4" x14ac:dyDescent="0.25">
      <c r="A32" s="5" t="s">
        <v>173</v>
      </c>
      <c r="B32" s="7">
        <v>8.7920675857592929</v>
      </c>
      <c r="C32" s="7">
        <v>3.6375490884749999E-2</v>
      </c>
      <c r="D32" s="7">
        <f t="shared" si="0"/>
        <v>8.8284430766440423</v>
      </c>
    </row>
    <row r="33" spans="1:4" x14ac:dyDescent="0.25">
      <c r="A33" s="5" t="s">
        <v>49</v>
      </c>
      <c r="B33" s="7">
        <v>2.6890583424776615</v>
      </c>
      <c r="C33" s="7">
        <v>0</v>
      </c>
      <c r="D33" s="7">
        <f t="shared" si="0"/>
        <v>2.6890583424776615</v>
      </c>
    </row>
    <row r="34" spans="1:4" x14ac:dyDescent="0.25">
      <c r="A34" s="5" t="s">
        <v>239</v>
      </c>
      <c r="B34" s="7">
        <v>4.1787759741239476</v>
      </c>
      <c r="C34" s="7">
        <v>4.0886370019034196E-2</v>
      </c>
      <c r="D34" s="7">
        <f t="shared" si="0"/>
        <v>4.2196623441429821</v>
      </c>
    </row>
    <row r="35" spans="1:4" x14ac:dyDescent="0.25">
      <c r="A35" s="5" t="s">
        <v>119</v>
      </c>
      <c r="B35" s="7">
        <v>8.9094386264927365</v>
      </c>
      <c r="C35" s="7">
        <v>4.981798822442717</v>
      </c>
      <c r="D35" s="7">
        <f t="shared" si="0"/>
        <v>13.891237448935453</v>
      </c>
    </row>
    <row r="36" spans="1:4" x14ac:dyDescent="0.25">
      <c r="A36" s="5" t="s">
        <v>174</v>
      </c>
      <c r="B36" s="7">
        <v>2.044713188532695</v>
      </c>
      <c r="C36" s="7">
        <v>0</v>
      </c>
      <c r="D36" s="7">
        <f t="shared" si="0"/>
        <v>2.044713188532695</v>
      </c>
    </row>
    <row r="37" spans="1:4" x14ac:dyDescent="0.25">
      <c r="A37" s="5" t="s">
        <v>100</v>
      </c>
      <c r="B37" s="7">
        <v>3.8056032505291943</v>
      </c>
      <c r="C37" s="7">
        <v>2.75946699057386</v>
      </c>
      <c r="D37" s="7">
        <f t="shared" si="0"/>
        <v>6.5650702411030544</v>
      </c>
    </row>
    <row r="38" spans="1:4" x14ac:dyDescent="0.25">
      <c r="A38" s="5" t="s">
        <v>75</v>
      </c>
      <c r="B38" s="7">
        <v>2.4262337754986874</v>
      </c>
      <c r="C38" s="7">
        <v>2.9301341692463453E-4</v>
      </c>
      <c r="D38" s="7">
        <f t="shared" si="0"/>
        <v>2.4265267889156119</v>
      </c>
    </row>
    <row r="39" spans="1:4" x14ac:dyDescent="0.25">
      <c r="A39" s="5" t="s">
        <v>109</v>
      </c>
      <c r="B39" s="7">
        <v>8.8945798132852687</v>
      </c>
      <c r="C39" s="7">
        <v>5.0460164393295948</v>
      </c>
      <c r="D39" s="7">
        <f t="shared" si="0"/>
        <v>13.940596252614863</v>
      </c>
    </row>
    <row r="40" spans="1:4" x14ac:dyDescent="0.25">
      <c r="A40" s="5" t="s">
        <v>145</v>
      </c>
      <c r="B40" s="7">
        <v>4.4564871552803984</v>
      </c>
      <c r="C40" s="7">
        <v>0</v>
      </c>
      <c r="D40" s="7">
        <f t="shared" si="0"/>
        <v>4.4564871552803984</v>
      </c>
    </row>
    <row r="41" spans="1:4" x14ac:dyDescent="0.25">
      <c r="A41" s="5" t="s">
        <v>444</v>
      </c>
      <c r="B41" s="7">
        <v>8.8183477539966173</v>
      </c>
      <c r="C41" s="7">
        <v>1.4000240966595952</v>
      </c>
      <c r="D41" s="7">
        <f t="shared" si="0"/>
        <v>10.218371850656212</v>
      </c>
    </row>
    <row r="42" spans="1:4" x14ac:dyDescent="0.25">
      <c r="A42" s="5" t="s">
        <v>219</v>
      </c>
      <c r="B42" s="7">
        <v>8.7906297286763984</v>
      </c>
      <c r="C42" s="7">
        <v>3.8556900080119826E-2</v>
      </c>
      <c r="D42" s="7">
        <f t="shared" si="0"/>
        <v>8.8291866287565188</v>
      </c>
    </row>
    <row r="43" spans="1:4" x14ac:dyDescent="0.25">
      <c r="A43" s="5" t="s">
        <v>146</v>
      </c>
      <c r="B43" s="7">
        <v>9.1501392125587149</v>
      </c>
      <c r="C43" s="7">
        <v>14.226325057653295</v>
      </c>
      <c r="D43" s="7">
        <f t="shared" si="0"/>
        <v>23.376464270212011</v>
      </c>
    </row>
    <row r="44" spans="1:4" x14ac:dyDescent="0.25">
      <c r="A44" s="5" t="s">
        <v>175</v>
      </c>
      <c r="B44" s="7">
        <v>8.9688316541638216</v>
      </c>
      <c r="C44" s="7">
        <v>10.977168048188149</v>
      </c>
      <c r="D44" s="7">
        <f t="shared" si="0"/>
        <v>19.945999702351969</v>
      </c>
    </row>
    <row r="45" spans="1:4" x14ac:dyDescent="0.25">
      <c r="A45" s="5" t="s">
        <v>176</v>
      </c>
      <c r="B45" s="7">
        <v>8.9168320001746597</v>
      </c>
      <c r="C45" s="7">
        <v>6.6156812619284926</v>
      </c>
      <c r="D45" s="7">
        <f t="shared" si="0"/>
        <v>15.532513262103151</v>
      </c>
    </row>
    <row r="46" spans="1:4" x14ac:dyDescent="0.25">
      <c r="A46" s="5" t="s">
        <v>87</v>
      </c>
      <c r="B46" s="7">
        <v>3.2173699816832362</v>
      </c>
      <c r="C46" s="7">
        <v>6.2099765934646167E-3</v>
      </c>
      <c r="D46" s="7">
        <f t="shared" si="0"/>
        <v>3.2235799582767006</v>
      </c>
    </row>
    <row r="47" spans="1:4" x14ac:dyDescent="0.25">
      <c r="A47" s="5" t="s">
        <v>147</v>
      </c>
      <c r="B47" s="7">
        <v>11.068955990575258</v>
      </c>
      <c r="C47" s="7">
        <v>122.31310563586895</v>
      </c>
      <c r="D47" s="7">
        <f t="shared" si="0"/>
        <v>133.3820616264442</v>
      </c>
    </row>
    <row r="48" spans="1:4" x14ac:dyDescent="0.25">
      <c r="A48" s="5" t="s">
        <v>218</v>
      </c>
      <c r="B48" s="7">
        <v>8.7978601384075237</v>
      </c>
      <c r="C48" s="7">
        <v>0.45424926559979656</v>
      </c>
      <c r="D48" s="7">
        <f t="shared" si="0"/>
        <v>9.2521094040073208</v>
      </c>
    </row>
    <row r="49" spans="1:4" x14ac:dyDescent="0.25">
      <c r="A49" s="5" t="s">
        <v>54</v>
      </c>
      <c r="B49" s="7">
        <v>3.838806261070117</v>
      </c>
      <c r="C49" s="7">
        <v>3.3080476584236562</v>
      </c>
      <c r="D49" s="7">
        <f t="shared" si="0"/>
        <v>7.1468539194937737</v>
      </c>
    </row>
    <row r="50" spans="1:4" x14ac:dyDescent="0.25">
      <c r="A50" s="5" t="s">
        <v>436</v>
      </c>
      <c r="B50" s="7">
        <v>0.12069571244139186</v>
      </c>
      <c r="C50" s="7">
        <v>0</v>
      </c>
      <c r="D50" s="7">
        <f t="shared" si="0"/>
        <v>0.12069571244139186</v>
      </c>
    </row>
    <row r="51" spans="1:4" x14ac:dyDescent="0.25">
      <c r="A51" s="5" t="s">
        <v>177</v>
      </c>
      <c r="B51" s="7">
        <v>8.7899556594516852</v>
      </c>
      <c r="C51" s="7">
        <v>2.2096575097926225E-3</v>
      </c>
      <c r="D51" s="7">
        <f t="shared" si="0"/>
        <v>8.7921653169614782</v>
      </c>
    </row>
    <row r="52" spans="1:4" x14ac:dyDescent="0.25">
      <c r="A52" s="5" t="s">
        <v>64</v>
      </c>
      <c r="B52" s="7">
        <v>8.7907976857325654</v>
      </c>
      <c r="C52" s="7">
        <v>4.3538029213814E-2</v>
      </c>
      <c r="D52" s="7">
        <f t="shared" si="0"/>
        <v>8.8343357149463788</v>
      </c>
    </row>
    <row r="53" spans="1:4" x14ac:dyDescent="0.25">
      <c r="A53" s="5" t="s">
        <v>178</v>
      </c>
      <c r="B53" s="7">
        <v>8.902430901397878</v>
      </c>
      <c r="C53" s="7">
        <v>5.533772008655645</v>
      </c>
      <c r="D53" s="7">
        <f t="shared" si="0"/>
        <v>14.436202910053524</v>
      </c>
    </row>
    <row r="54" spans="1:4" x14ac:dyDescent="0.25">
      <c r="A54" s="5" t="s">
        <v>179</v>
      </c>
      <c r="B54" s="7">
        <v>4.0129599986140185</v>
      </c>
      <c r="C54" s="7">
        <v>7.2559466192337538</v>
      </c>
      <c r="D54" s="7">
        <f t="shared" si="0"/>
        <v>11.268906617847772</v>
      </c>
    </row>
    <row r="55" spans="1:4" x14ac:dyDescent="0.25">
      <c r="A55" s="5" t="s">
        <v>148</v>
      </c>
      <c r="B55" s="7">
        <v>9.1466362149586722</v>
      </c>
      <c r="C55" s="7">
        <v>17.191927375074251</v>
      </c>
      <c r="D55" s="7">
        <f t="shared" si="0"/>
        <v>26.338563590032923</v>
      </c>
    </row>
    <row r="56" spans="1:4" x14ac:dyDescent="0.25">
      <c r="A56" s="5" t="s">
        <v>149</v>
      </c>
      <c r="B56" s="7">
        <v>8.7898785611869048</v>
      </c>
      <c r="C56" s="7">
        <v>0</v>
      </c>
      <c r="D56" s="7">
        <f t="shared" si="0"/>
        <v>8.7898785611869048</v>
      </c>
    </row>
    <row r="57" spans="1:4" x14ac:dyDescent="0.25">
      <c r="A57" s="5" t="s">
        <v>180</v>
      </c>
      <c r="B57" s="7">
        <v>4.8298455801690467</v>
      </c>
      <c r="C57" s="7">
        <v>1.4610572125135548</v>
      </c>
      <c r="D57" s="7">
        <f t="shared" si="0"/>
        <v>6.2909027926826013</v>
      </c>
    </row>
    <row r="58" spans="1:4" x14ac:dyDescent="0.25">
      <c r="A58" s="5" t="s">
        <v>254</v>
      </c>
      <c r="B58" s="7">
        <v>0.2563036201213949</v>
      </c>
      <c r="C58" s="7">
        <v>0</v>
      </c>
      <c r="D58" s="7">
        <f t="shared" si="0"/>
        <v>0.2563036201213949</v>
      </c>
    </row>
    <row r="59" spans="1:4" x14ac:dyDescent="0.25">
      <c r="A59" s="5" t="s">
        <v>62</v>
      </c>
      <c r="B59" s="7">
        <v>6.968599727944536</v>
      </c>
      <c r="C59" s="7">
        <v>2.834867486733637</v>
      </c>
      <c r="D59" s="7">
        <f t="shared" si="0"/>
        <v>9.8034672146781734</v>
      </c>
    </row>
    <row r="60" spans="1:4" x14ac:dyDescent="0.25">
      <c r="A60" s="5" t="s">
        <v>70</v>
      </c>
      <c r="B60" s="7">
        <v>3.7628058504179189</v>
      </c>
      <c r="C60" s="7">
        <v>0.15170058870490877</v>
      </c>
      <c r="D60" s="7">
        <f t="shared" si="0"/>
        <v>3.9145064391228277</v>
      </c>
    </row>
    <row r="61" spans="1:4" x14ac:dyDescent="0.25">
      <c r="A61" s="5" t="s">
        <v>151</v>
      </c>
      <c r="B61" s="7">
        <v>8.7898785611869048</v>
      </c>
      <c r="C61" s="7">
        <v>0</v>
      </c>
      <c r="D61" s="7">
        <f t="shared" si="0"/>
        <v>8.7898785611869048</v>
      </c>
    </row>
    <row r="62" spans="1:4" x14ac:dyDescent="0.25">
      <c r="A62" s="5" t="s">
        <v>181</v>
      </c>
      <c r="B62" s="7">
        <v>8.8350436368216965</v>
      </c>
      <c r="C62" s="7">
        <v>2.5448792338440884</v>
      </c>
      <c r="D62" s="7">
        <f t="shared" si="0"/>
        <v>11.379922870665785</v>
      </c>
    </row>
    <row r="63" spans="1:4" x14ac:dyDescent="0.25">
      <c r="A63" s="5" t="s">
        <v>101</v>
      </c>
      <c r="B63" s="7">
        <v>9.8469852147514132</v>
      </c>
      <c r="C63" s="7">
        <v>53.368983606058265</v>
      </c>
      <c r="D63" s="7">
        <f t="shared" si="0"/>
        <v>63.215968820809678</v>
      </c>
    </row>
    <row r="64" spans="1:4" x14ac:dyDescent="0.25">
      <c r="A64" s="5" t="s">
        <v>141</v>
      </c>
      <c r="B64" s="7">
        <v>3.1237931560417871</v>
      </c>
      <c r="C64" s="7">
        <v>0</v>
      </c>
      <c r="D64" s="7">
        <f t="shared" si="0"/>
        <v>3.1237931560417871</v>
      </c>
    </row>
    <row r="65" spans="1:4" x14ac:dyDescent="0.25">
      <c r="A65" s="5" t="s">
        <v>9</v>
      </c>
      <c r="B65" s="7">
        <v>5.1229804407824178</v>
      </c>
      <c r="C65" s="7">
        <v>5.7362417114162692E-3</v>
      </c>
      <c r="D65" s="7">
        <f t="shared" si="0"/>
        <v>5.1287166824938337</v>
      </c>
    </row>
    <row r="66" spans="1:4" x14ac:dyDescent="0.25">
      <c r="A66" s="5" t="s">
        <v>183</v>
      </c>
      <c r="B66" s="7">
        <v>8.8197874589216543</v>
      </c>
      <c r="C66" s="7">
        <v>1.4867332258138473</v>
      </c>
      <c r="D66" s="7">
        <f t="shared" si="0"/>
        <v>10.306520684735501</v>
      </c>
    </row>
    <row r="67" spans="1:4" x14ac:dyDescent="0.25">
      <c r="A67" s="5" t="s">
        <v>152</v>
      </c>
      <c r="B67" s="7">
        <v>8.7898785611869048</v>
      </c>
      <c r="C67" s="7">
        <v>0</v>
      </c>
      <c r="D67" s="7">
        <f t="shared" si="0"/>
        <v>8.7898785611869048</v>
      </c>
    </row>
    <row r="68" spans="1:4" x14ac:dyDescent="0.25">
      <c r="A68" s="5" t="s">
        <v>55</v>
      </c>
      <c r="B68" s="7">
        <v>3.7620779971920739</v>
      </c>
      <c r="C68" s="7">
        <v>6.8171624210580317E-2</v>
      </c>
      <c r="D68" s="7">
        <f t="shared" si="0"/>
        <v>3.830249621402654</v>
      </c>
    </row>
    <row r="69" spans="1:4" x14ac:dyDescent="0.25">
      <c r="A69" s="5" t="s">
        <v>124</v>
      </c>
      <c r="B69" s="7">
        <v>0.43473481356412574</v>
      </c>
      <c r="C69" s="7">
        <v>4.0585976819868329E-2</v>
      </c>
      <c r="D69" s="7">
        <f t="shared" si="0"/>
        <v>0.47532079038399405</v>
      </c>
    </row>
    <row r="70" spans="1:4" x14ac:dyDescent="0.25">
      <c r="A70" s="5" t="s">
        <v>153</v>
      </c>
      <c r="B70" s="7">
        <v>0.41856508386022473</v>
      </c>
      <c r="C70" s="7">
        <v>0</v>
      </c>
      <c r="D70" s="7">
        <f t="shared" si="0"/>
        <v>0.41856508386022473</v>
      </c>
    </row>
    <row r="71" spans="1:4" x14ac:dyDescent="0.25">
      <c r="A71" s="5" t="s">
        <v>225</v>
      </c>
      <c r="B71" s="7">
        <v>7.3260671454990742</v>
      </c>
      <c r="C71" s="7">
        <v>0</v>
      </c>
      <c r="D71" s="7">
        <f t="shared" si="0"/>
        <v>7.3260671454990742</v>
      </c>
    </row>
    <row r="72" spans="1:4" x14ac:dyDescent="0.25">
      <c r="A72" s="5" t="s">
        <v>122</v>
      </c>
      <c r="B72" s="7">
        <v>8.1370604489503062</v>
      </c>
      <c r="C72" s="7">
        <v>6.8540153889230959</v>
      </c>
      <c r="D72" s="7">
        <f t="shared" si="0"/>
        <v>14.991075837873403</v>
      </c>
    </row>
    <row r="73" spans="1:4" x14ac:dyDescent="0.25">
      <c r="A73" s="5" t="s">
        <v>15</v>
      </c>
      <c r="B73" s="7">
        <v>4.2483271488102075</v>
      </c>
      <c r="C73" s="7">
        <v>4.1213807853824906E-5</v>
      </c>
      <c r="D73" s="7">
        <f t="shared" si="0"/>
        <v>4.2483683626180611</v>
      </c>
    </row>
    <row r="74" spans="1:4" x14ac:dyDescent="0.25">
      <c r="A74" s="5" t="s">
        <v>184</v>
      </c>
      <c r="B74" s="7">
        <v>8.797504645031621</v>
      </c>
      <c r="C74" s="7">
        <v>0.45846884759513989</v>
      </c>
      <c r="D74" s="7">
        <f t="shared" si="0"/>
        <v>9.2559734926267616</v>
      </c>
    </row>
    <row r="75" spans="1:4" x14ac:dyDescent="0.25">
      <c r="A75" s="5" t="s">
        <v>105</v>
      </c>
      <c r="B75" s="7">
        <v>0.96510018873578662</v>
      </c>
      <c r="C75" s="7">
        <v>1.6172958848063206</v>
      </c>
      <c r="D75" s="7">
        <f t="shared" si="0"/>
        <v>2.5823960735421072</v>
      </c>
    </row>
    <row r="76" spans="1:4" x14ac:dyDescent="0.25">
      <c r="A76" s="5" t="s">
        <v>272</v>
      </c>
      <c r="B76" s="7">
        <v>0.41856508386022473</v>
      </c>
      <c r="C76" s="7">
        <v>0</v>
      </c>
      <c r="D76" s="7">
        <f t="shared" si="0"/>
        <v>0.41856508386022473</v>
      </c>
    </row>
    <row r="77" spans="1:4" x14ac:dyDescent="0.25">
      <c r="A77" s="5" t="s">
        <v>51</v>
      </c>
      <c r="B77" s="7">
        <v>2.4262225311826615</v>
      </c>
      <c r="C77" s="7">
        <v>3.1532699380541614E-5</v>
      </c>
      <c r="D77" s="7">
        <f t="shared" ref="D77:D140" si="1">SUM(B77:C77)</f>
        <v>2.426254063882042</v>
      </c>
    </row>
    <row r="78" spans="1:4" x14ac:dyDescent="0.25">
      <c r="A78" s="5" t="s">
        <v>73</v>
      </c>
      <c r="B78" s="7">
        <v>8.8854298100926901</v>
      </c>
      <c r="C78" s="7">
        <v>4.4943102515531459</v>
      </c>
      <c r="D78" s="7">
        <f t="shared" si="1"/>
        <v>13.379740061645837</v>
      </c>
    </row>
    <row r="79" spans="1:4" x14ac:dyDescent="0.25">
      <c r="A79" s="5" t="s">
        <v>61</v>
      </c>
      <c r="B79" s="7">
        <v>3.7620003485062292</v>
      </c>
      <c r="C79" s="7">
        <v>8.2827211504655607E-2</v>
      </c>
      <c r="D79" s="7">
        <f t="shared" si="1"/>
        <v>3.8448275600108848</v>
      </c>
    </row>
    <row r="80" spans="1:4" x14ac:dyDescent="0.25">
      <c r="A80" s="5" t="s">
        <v>226</v>
      </c>
      <c r="B80" s="7">
        <v>8.7898785611869048</v>
      </c>
      <c r="C80" s="7">
        <v>0</v>
      </c>
      <c r="D80" s="7">
        <f t="shared" si="1"/>
        <v>8.7898785611869048</v>
      </c>
    </row>
    <row r="81" spans="1:4" x14ac:dyDescent="0.25">
      <c r="A81" s="5" t="s">
        <v>53</v>
      </c>
      <c r="B81" s="7">
        <v>3.8839435404411655</v>
      </c>
      <c r="C81" s="7">
        <v>7.0068574277977564</v>
      </c>
      <c r="D81" s="7">
        <f t="shared" si="1"/>
        <v>10.890800968238922</v>
      </c>
    </row>
    <row r="82" spans="1:4" x14ac:dyDescent="0.25">
      <c r="A82" s="5" t="s">
        <v>234</v>
      </c>
      <c r="B82" s="7">
        <v>2.6890583424776615</v>
      </c>
      <c r="C82" s="7">
        <v>0</v>
      </c>
      <c r="D82" s="7">
        <f t="shared" si="1"/>
        <v>2.6890583424776615</v>
      </c>
    </row>
    <row r="83" spans="1:4" x14ac:dyDescent="0.25">
      <c r="A83" s="5" t="s">
        <v>264</v>
      </c>
      <c r="B83" s="7">
        <v>0.20781262214876778</v>
      </c>
      <c r="C83" s="7">
        <v>0</v>
      </c>
      <c r="D83" s="7">
        <f t="shared" si="1"/>
        <v>0.20781262214876778</v>
      </c>
    </row>
    <row r="84" spans="1:4" x14ac:dyDescent="0.25">
      <c r="A84" s="5" t="s">
        <v>154</v>
      </c>
      <c r="B84" s="7">
        <v>8.9034025518393811</v>
      </c>
      <c r="C84" s="7">
        <v>5.1858497272530828</v>
      </c>
      <c r="D84" s="7">
        <f t="shared" si="1"/>
        <v>14.089252279092463</v>
      </c>
    </row>
    <row r="85" spans="1:4" x14ac:dyDescent="0.25">
      <c r="A85" s="5" t="s">
        <v>155</v>
      </c>
      <c r="B85" s="7">
        <v>4.4564871552803984</v>
      </c>
      <c r="C85" s="7">
        <v>0</v>
      </c>
      <c r="D85" s="7">
        <f t="shared" si="1"/>
        <v>4.4564871552803984</v>
      </c>
    </row>
    <row r="86" spans="1:4" x14ac:dyDescent="0.25">
      <c r="A86" s="5" t="s">
        <v>265</v>
      </c>
      <c r="B86" s="7">
        <v>2.1879920374872529E-2</v>
      </c>
      <c r="C86" s="7">
        <v>0</v>
      </c>
      <c r="D86" s="7">
        <f t="shared" si="1"/>
        <v>2.1879920374872529E-2</v>
      </c>
    </row>
    <row r="87" spans="1:4" x14ac:dyDescent="0.25">
      <c r="A87" s="5" t="s">
        <v>12</v>
      </c>
      <c r="B87" s="7">
        <v>5.4601143798798173</v>
      </c>
      <c r="C87" s="7">
        <v>2.1758459758300742E-2</v>
      </c>
      <c r="D87" s="7">
        <f t="shared" si="1"/>
        <v>5.4818728396381182</v>
      </c>
    </row>
    <row r="88" spans="1:4" x14ac:dyDescent="0.25">
      <c r="A88" s="5" t="s">
        <v>228</v>
      </c>
      <c r="B88" s="7">
        <v>4.2120090808722122</v>
      </c>
      <c r="C88" s="7">
        <v>13.533988081887289</v>
      </c>
      <c r="D88" s="7">
        <f t="shared" si="1"/>
        <v>17.745997162759501</v>
      </c>
    </row>
    <row r="89" spans="1:4" x14ac:dyDescent="0.25">
      <c r="A89" s="5" t="s">
        <v>125</v>
      </c>
      <c r="B89" s="7">
        <v>9.011427954007706</v>
      </c>
      <c r="C89" s="7">
        <v>10.187981616883368</v>
      </c>
      <c r="D89" s="7">
        <f t="shared" si="1"/>
        <v>19.199409570891074</v>
      </c>
    </row>
    <row r="90" spans="1:4" x14ac:dyDescent="0.25">
      <c r="A90" s="5" t="s">
        <v>68</v>
      </c>
      <c r="B90" s="7">
        <v>3.7627328409953305</v>
      </c>
      <c r="C90" s="7">
        <v>0.19697635773052136</v>
      </c>
      <c r="D90" s="7">
        <f t="shared" si="1"/>
        <v>3.9597091987258519</v>
      </c>
    </row>
    <row r="91" spans="1:4" x14ac:dyDescent="0.25">
      <c r="A91" s="5" t="s">
        <v>91</v>
      </c>
      <c r="B91" s="7">
        <v>8.9841795164868454</v>
      </c>
      <c r="C91" s="7">
        <v>9.1586398679846202</v>
      </c>
      <c r="D91" s="7">
        <f t="shared" si="1"/>
        <v>18.142819384471466</v>
      </c>
    </row>
    <row r="92" spans="1:4" x14ac:dyDescent="0.25">
      <c r="A92" s="5" t="s">
        <v>185</v>
      </c>
      <c r="B92" s="7">
        <v>8.827263041921098</v>
      </c>
      <c r="C92" s="7">
        <v>1.8414636936789486</v>
      </c>
      <c r="D92" s="7">
        <f t="shared" si="1"/>
        <v>10.668726735600046</v>
      </c>
    </row>
    <row r="93" spans="1:4" x14ac:dyDescent="0.25">
      <c r="A93" s="5" t="s">
        <v>130</v>
      </c>
      <c r="B93" s="7">
        <v>8.9753742341436276</v>
      </c>
      <c r="C93" s="7">
        <v>7.5346535191766311</v>
      </c>
      <c r="D93" s="7">
        <f t="shared" si="1"/>
        <v>16.510027753320259</v>
      </c>
    </row>
    <row r="94" spans="1:4" x14ac:dyDescent="0.25">
      <c r="A94" s="5" t="s">
        <v>7</v>
      </c>
      <c r="B94" s="7">
        <v>3.7611988174893596</v>
      </c>
      <c r="C94" s="7">
        <v>4.1144721121147343E-3</v>
      </c>
      <c r="D94" s="7">
        <f t="shared" si="1"/>
        <v>3.7653132896014743</v>
      </c>
    </row>
    <row r="95" spans="1:4" x14ac:dyDescent="0.25">
      <c r="A95" s="5" t="s">
        <v>82</v>
      </c>
      <c r="B95" s="7">
        <v>5.3628119819842599</v>
      </c>
      <c r="C95" s="7">
        <v>32.24271070447638</v>
      </c>
      <c r="D95" s="7">
        <f t="shared" si="1"/>
        <v>37.605522686460638</v>
      </c>
    </row>
    <row r="96" spans="1:4" x14ac:dyDescent="0.25">
      <c r="A96" s="5" t="s">
        <v>156</v>
      </c>
      <c r="B96" s="7">
        <v>8.7898785611869048</v>
      </c>
      <c r="C96" s="7">
        <v>0</v>
      </c>
      <c r="D96" s="7">
        <f t="shared" si="1"/>
        <v>8.7898785611869048</v>
      </c>
    </row>
    <row r="97" spans="1:4" x14ac:dyDescent="0.25">
      <c r="A97" s="5" t="s">
        <v>157</v>
      </c>
      <c r="B97" s="7">
        <v>8.8119177744402339</v>
      </c>
      <c r="C97" s="7">
        <v>1.0584732057881645</v>
      </c>
      <c r="D97" s="7">
        <f t="shared" si="1"/>
        <v>9.8703909802283984</v>
      </c>
    </row>
    <row r="98" spans="1:4" x14ac:dyDescent="0.25">
      <c r="A98" s="5" t="s">
        <v>186</v>
      </c>
      <c r="B98" s="7">
        <v>8.8128405946701829</v>
      </c>
      <c r="C98" s="7">
        <v>1.1441174235959821</v>
      </c>
      <c r="D98" s="7">
        <f t="shared" si="1"/>
        <v>9.9569580182661657</v>
      </c>
    </row>
    <row r="99" spans="1:4" x14ac:dyDescent="0.25">
      <c r="A99" s="5" t="s">
        <v>266</v>
      </c>
      <c r="B99" s="7">
        <v>0.564023852703186</v>
      </c>
      <c r="C99" s="7">
        <v>0</v>
      </c>
      <c r="D99" s="7">
        <f t="shared" si="1"/>
        <v>0.564023852703186</v>
      </c>
    </row>
    <row r="100" spans="1:4" x14ac:dyDescent="0.25">
      <c r="A100" s="5" t="s">
        <v>240</v>
      </c>
      <c r="B100" s="7">
        <v>4.0216922453612121</v>
      </c>
      <c r="C100" s="7">
        <v>2.6347555984881117</v>
      </c>
      <c r="D100" s="7">
        <f t="shared" si="1"/>
        <v>6.6564478438493238</v>
      </c>
    </row>
    <row r="101" spans="1:4" x14ac:dyDescent="0.25">
      <c r="A101" s="5" t="s">
        <v>256</v>
      </c>
      <c r="B101" s="7">
        <v>0.12069571244139186</v>
      </c>
      <c r="C101" s="7">
        <v>0</v>
      </c>
      <c r="D101" s="7">
        <f t="shared" si="1"/>
        <v>0.12069571244139186</v>
      </c>
    </row>
    <row r="102" spans="1:4" x14ac:dyDescent="0.25">
      <c r="A102" s="5" t="s">
        <v>187</v>
      </c>
      <c r="B102" s="7">
        <v>4.4542518885838707</v>
      </c>
      <c r="C102" s="7">
        <v>0</v>
      </c>
      <c r="D102" s="7">
        <f t="shared" si="1"/>
        <v>4.4542518885838707</v>
      </c>
    </row>
    <row r="103" spans="1:4" x14ac:dyDescent="0.25">
      <c r="A103" s="5" t="s">
        <v>76</v>
      </c>
      <c r="B103" s="7">
        <v>3.5552445122413894</v>
      </c>
      <c r="C103" s="7">
        <v>4.9294527363270596E-4</v>
      </c>
      <c r="D103" s="7">
        <f t="shared" si="1"/>
        <v>3.555737457515022</v>
      </c>
    </row>
    <row r="104" spans="1:4" x14ac:dyDescent="0.25">
      <c r="A104" s="5" t="s">
        <v>17</v>
      </c>
      <c r="B104" s="7">
        <v>3.5552445122413894</v>
      </c>
      <c r="C104" s="7">
        <v>3.0643545395038219E-2</v>
      </c>
      <c r="D104" s="7">
        <f t="shared" si="1"/>
        <v>3.5858880576364278</v>
      </c>
    </row>
    <row r="105" spans="1:4" x14ac:dyDescent="0.25">
      <c r="A105" s="5" t="s">
        <v>393</v>
      </c>
      <c r="B105" s="7">
        <v>4.4546330944866304</v>
      </c>
      <c r="C105" s="7">
        <v>0</v>
      </c>
      <c r="D105" s="7">
        <f t="shared" si="1"/>
        <v>4.4546330944866304</v>
      </c>
    </row>
    <row r="106" spans="1:4" x14ac:dyDescent="0.25">
      <c r="A106" s="5" t="s">
        <v>132</v>
      </c>
      <c r="B106" s="7">
        <v>0.5481756349044079</v>
      </c>
      <c r="C106" s="7">
        <v>0.84532504163716216</v>
      </c>
      <c r="D106" s="7">
        <f t="shared" si="1"/>
        <v>1.3935006765415701</v>
      </c>
    </row>
    <row r="107" spans="1:4" x14ac:dyDescent="0.25">
      <c r="A107" s="5" t="s">
        <v>237</v>
      </c>
      <c r="B107" s="7">
        <v>0.20592702008950103</v>
      </c>
      <c r="C107" s="7">
        <v>7.154378271212275E-2</v>
      </c>
      <c r="D107" s="7">
        <f t="shared" si="1"/>
        <v>0.27747080280162378</v>
      </c>
    </row>
    <row r="108" spans="1:4" x14ac:dyDescent="0.25">
      <c r="A108" s="5" t="s">
        <v>188</v>
      </c>
      <c r="B108" s="7">
        <v>0.95064400078880318</v>
      </c>
      <c r="C108" s="7">
        <v>2.5971711672364093E-3</v>
      </c>
      <c r="D108" s="7">
        <f t="shared" si="1"/>
        <v>0.95324117195603963</v>
      </c>
    </row>
    <row r="109" spans="1:4" x14ac:dyDescent="0.25">
      <c r="A109" s="5" t="s">
        <v>189</v>
      </c>
      <c r="B109" s="7">
        <v>8.4858404802772558</v>
      </c>
      <c r="C109" s="7">
        <v>0.84532504163716238</v>
      </c>
      <c r="D109" s="7">
        <f t="shared" si="1"/>
        <v>9.3311655219144178</v>
      </c>
    </row>
    <row r="110" spans="1:4" x14ac:dyDescent="0.25">
      <c r="A110" s="5" t="s">
        <v>445</v>
      </c>
      <c r="B110" s="7">
        <v>8.8119177744402339</v>
      </c>
      <c r="C110" s="7">
        <v>0</v>
      </c>
      <c r="D110" s="7">
        <f t="shared" si="1"/>
        <v>8.8119177744402339</v>
      </c>
    </row>
    <row r="111" spans="1:4" x14ac:dyDescent="0.25">
      <c r="A111" s="5" t="s">
        <v>438</v>
      </c>
      <c r="B111" s="7">
        <v>3.7611523855410138</v>
      </c>
      <c r="C111" s="7">
        <v>0</v>
      </c>
      <c r="D111" s="7">
        <f t="shared" si="1"/>
        <v>3.7611523855410138</v>
      </c>
    </row>
    <row r="112" spans="1:4" x14ac:dyDescent="0.25">
      <c r="A112" s="5" t="s">
        <v>11</v>
      </c>
      <c r="B112" s="7">
        <v>1.6261481046724702</v>
      </c>
      <c r="C112" s="7">
        <v>1.0584732057881645</v>
      </c>
      <c r="D112" s="7">
        <f t="shared" si="1"/>
        <v>2.6846213104606349</v>
      </c>
    </row>
    <row r="113" spans="1:4" x14ac:dyDescent="0.25">
      <c r="A113" s="5" t="s">
        <v>222</v>
      </c>
      <c r="B113" s="7">
        <v>5.4602177804083096</v>
      </c>
      <c r="C113" s="7">
        <v>0</v>
      </c>
      <c r="D113" s="7">
        <f t="shared" si="1"/>
        <v>5.4602177804083096</v>
      </c>
    </row>
    <row r="114" spans="1:4" x14ac:dyDescent="0.25">
      <c r="A114" s="5" t="s">
        <v>270</v>
      </c>
      <c r="B114" s="7">
        <v>8.7898785611869048</v>
      </c>
      <c r="C114" s="7">
        <v>0</v>
      </c>
      <c r="D114" s="7">
        <f t="shared" si="1"/>
        <v>8.7898785611869048</v>
      </c>
    </row>
    <row r="115" spans="1:4" x14ac:dyDescent="0.25">
      <c r="A115" s="5" t="s">
        <v>158</v>
      </c>
      <c r="B115" s="7">
        <v>1.2412751379472646</v>
      </c>
      <c r="C115" s="7">
        <v>2.9254078660560155E-2</v>
      </c>
      <c r="D115" s="7">
        <f t="shared" si="1"/>
        <v>1.2705292166078248</v>
      </c>
    </row>
    <row r="116" spans="1:4" x14ac:dyDescent="0.25">
      <c r="A116" s="5" t="s">
        <v>3</v>
      </c>
      <c r="B116" s="7">
        <v>8.8573241310801034</v>
      </c>
      <c r="C116" s="7">
        <v>0</v>
      </c>
      <c r="D116" s="7">
        <f t="shared" si="1"/>
        <v>8.8573241310801034</v>
      </c>
    </row>
    <row r="117" spans="1:4" x14ac:dyDescent="0.25">
      <c r="A117" s="5" t="s">
        <v>71</v>
      </c>
      <c r="B117" s="7">
        <v>8.7898785611869048</v>
      </c>
      <c r="C117" s="7">
        <v>3.3136186852375644</v>
      </c>
      <c r="D117" s="7">
        <f t="shared" si="1"/>
        <v>12.103497246424469</v>
      </c>
    </row>
    <row r="118" spans="1:4" x14ac:dyDescent="0.25">
      <c r="A118" s="5" t="s">
        <v>19</v>
      </c>
      <c r="B118" s="7">
        <v>9.1371214005478887</v>
      </c>
      <c r="C118" s="7">
        <v>18.404867959160587</v>
      </c>
      <c r="D118" s="7">
        <f t="shared" si="1"/>
        <v>27.541989359708474</v>
      </c>
    </row>
    <row r="119" spans="1:4" x14ac:dyDescent="0.25">
      <c r="A119" s="5" t="s">
        <v>5</v>
      </c>
      <c r="B119" s="7">
        <v>8.7898898448187222</v>
      </c>
      <c r="C119" s="7">
        <v>1.9662506247728563E-2</v>
      </c>
      <c r="D119" s="7">
        <f t="shared" si="1"/>
        <v>8.8095523510664506</v>
      </c>
    </row>
    <row r="120" spans="1:4" x14ac:dyDescent="0.25">
      <c r="A120" s="5" t="s">
        <v>269</v>
      </c>
      <c r="B120" s="7">
        <v>8.1848925898517564</v>
      </c>
      <c r="C120" s="7">
        <v>0</v>
      </c>
      <c r="D120" s="7">
        <f t="shared" si="1"/>
        <v>8.1848925898517564</v>
      </c>
    </row>
    <row r="121" spans="1:4" x14ac:dyDescent="0.25">
      <c r="A121" s="5" t="s">
        <v>191</v>
      </c>
      <c r="B121" s="7">
        <v>0.41856508386022473</v>
      </c>
      <c r="C121" s="7">
        <v>0.84532504163716216</v>
      </c>
      <c r="D121" s="7">
        <f t="shared" si="1"/>
        <v>1.2638901254973869</v>
      </c>
    </row>
    <row r="122" spans="1:4" x14ac:dyDescent="0.25">
      <c r="A122" s="5" t="s">
        <v>6</v>
      </c>
      <c r="B122" s="7">
        <v>8.7970348999691019</v>
      </c>
      <c r="C122" s="7">
        <v>0</v>
      </c>
      <c r="D122" s="7">
        <f t="shared" si="1"/>
        <v>8.7970348999691019</v>
      </c>
    </row>
    <row r="123" spans="1:4" x14ac:dyDescent="0.25">
      <c r="A123" s="5" t="s">
        <v>8</v>
      </c>
      <c r="B123" s="7">
        <v>8.7898785611869048</v>
      </c>
      <c r="C123" s="7">
        <v>0.29646888999667459</v>
      </c>
      <c r="D123" s="7">
        <f t="shared" si="1"/>
        <v>9.0863474511835793</v>
      </c>
    </row>
    <row r="124" spans="1:4" x14ac:dyDescent="0.25">
      <c r="A124" s="5" t="s">
        <v>192</v>
      </c>
      <c r="B124" s="7">
        <v>1.4291012100567309</v>
      </c>
      <c r="C124" s="7">
        <v>1.0205149134657594</v>
      </c>
      <c r="D124" s="7">
        <f t="shared" si="1"/>
        <v>2.4496161235224903</v>
      </c>
    </row>
    <row r="125" spans="1:4" x14ac:dyDescent="0.25">
      <c r="A125" s="5" t="s">
        <v>193</v>
      </c>
      <c r="B125" s="7">
        <v>8.7902173846677201</v>
      </c>
      <c r="C125" s="7">
        <v>0</v>
      </c>
      <c r="D125" s="7">
        <f t="shared" si="1"/>
        <v>8.7902173846677201</v>
      </c>
    </row>
    <row r="126" spans="1:4" x14ac:dyDescent="0.25">
      <c r="A126" s="5" t="s">
        <v>16</v>
      </c>
      <c r="B126" s="7">
        <v>2.6890583424776615</v>
      </c>
      <c r="C126" s="7">
        <v>1.5916592596548158</v>
      </c>
      <c r="D126" s="7">
        <f t="shared" si="1"/>
        <v>4.2807176021324773</v>
      </c>
    </row>
    <row r="127" spans="1:4" x14ac:dyDescent="0.25">
      <c r="A127" s="5" t="s">
        <v>159</v>
      </c>
      <c r="B127" s="7">
        <v>5.4611411117435322</v>
      </c>
      <c r="C127" s="7">
        <v>0.84532504163716216</v>
      </c>
      <c r="D127" s="7">
        <f t="shared" si="1"/>
        <v>6.3064661533806943</v>
      </c>
    </row>
    <row r="128" spans="1:4" x14ac:dyDescent="0.25">
      <c r="A128" s="5" t="s">
        <v>194</v>
      </c>
      <c r="B128" s="7">
        <v>8.8000073702948214</v>
      </c>
      <c r="C128" s="7">
        <v>1.6145678354339497</v>
      </c>
      <c r="D128" s="7">
        <f t="shared" si="1"/>
        <v>10.41457520572877</v>
      </c>
    </row>
    <row r="129" spans="1:4" x14ac:dyDescent="0.25">
      <c r="A129" s="5" t="s">
        <v>200</v>
      </c>
      <c r="B129" s="7">
        <v>5.1196661147649678</v>
      </c>
      <c r="C129" s="7">
        <v>44.397409236808684</v>
      </c>
      <c r="D129" s="7">
        <f t="shared" si="1"/>
        <v>49.517075351573652</v>
      </c>
    </row>
    <row r="130" spans="1:4" x14ac:dyDescent="0.25">
      <c r="A130" s="5" t="s">
        <v>126</v>
      </c>
      <c r="B130" s="7">
        <v>8.7900525335589883</v>
      </c>
      <c r="C130" s="7">
        <v>3.6515771343481204E-2</v>
      </c>
      <c r="D130" s="7">
        <f t="shared" si="1"/>
        <v>8.8265683049024695</v>
      </c>
    </row>
    <row r="131" spans="1:4" x14ac:dyDescent="0.25">
      <c r="A131" s="5" t="s">
        <v>4</v>
      </c>
      <c r="B131" s="7">
        <v>8.8943191495955727</v>
      </c>
      <c r="C131" s="7">
        <v>4.6192080075880693</v>
      </c>
      <c r="D131" s="7">
        <f t="shared" si="1"/>
        <v>13.513527157183642</v>
      </c>
    </row>
    <row r="132" spans="1:4" x14ac:dyDescent="0.25">
      <c r="A132" s="5" t="s">
        <v>52</v>
      </c>
      <c r="B132" s="7">
        <v>3.0806748770620005</v>
      </c>
      <c r="C132" s="7">
        <v>1.2009236593240807E-2</v>
      </c>
      <c r="D132" s="7">
        <f t="shared" si="1"/>
        <v>3.0926841136552414</v>
      </c>
    </row>
    <row r="133" spans="1:4" x14ac:dyDescent="0.25">
      <c r="A133" s="5" t="s">
        <v>58</v>
      </c>
      <c r="B133" s="7">
        <v>3.7626424146776372</v>
      </c>
      <c r="C133" s="7">
        <v>0.13553636172719102</v>
      </c>
      <c r="D133" s="7">
        <f t="shared" si="1"/>
        <v>3.8981787764048281</v>
      </c>
    </row>
    <row r="134" spans="1:4" x14ac:dyDescent="0.25">
      <c r="A134" s="5" t="s">
        <v>195</v>
      </c>
      <c r="B134" s="7">
        <v>8.9978515432482808</v>
      </c>
      <c r="C134" s="7">
        <v>0</v>
      </c>
      <c r="D134" s="7">
        <f t="shared" si="1"/>
        <v>8.9978515432482808</v>
      </c>
    </row>
    <row r="135" spans="1:4" x14ac:dyDescent="0.25">
      <c r="A135" s="5" t="s">
        <v>63</v>
      </c>
      <c r="B135" s="7">
        <v>1.4638114156878312</v>
      </c>
      <c r="C135" s="7">
        <v>8.6862620598068077</v>
      </c>
      <c r="D135" s="7">
        <f t="shared" si="1"/>
        <v>10.150073475494638</v>
      </c>
    </row>
    <row r="136" spans="1:4" x14ac:dyDescent="0.25">
      <c r="A136" s="5" t="s">
        <v>196</v>
      </c>
      <c r="B136" s="7">
        <v>8.9192470119096985</v>
      </c>
      <c r="C136" s="7">
        <v>6.8769974977763866</v>
      </c>
      <c r="D136" s="7">
        <f t="shared" si="1"/>
        <v>15.796244509686085</v>
      </c>
    </row>
    <row r="137" spans="1:4" x14ac:dyDescent="0.25">
      <c r="A137" s="5" t="s">
        <v>236</v>
      </c>
      <c r="B137" s="7">
        <v>8.9354799906197719</v>
      </c>
      <c r="C137" s="7">
        <v>0</v>
      </c>
      <c r="D137" s="7">
        <f t="shared" si="1"/>
        <v>8.9354799906197719</v>
      </c>
    </row>
    <row r="138" spans="1:4" x14ac:dyDescent="0.25">
      <c r="A138" s="5" t="s">
        <v>108</v>
      </c>
      <c r="B138" s="7">
        <v>0.18593270177389526</v>
      </c>
      <c r="C138" s="7">
        <v>8.2115526762643203</v>
      </c>
      <c r="D138" s="7">
        <f t="shared" si="1"/>
        <v>8.3974853780382155</v>
      </c>
    </row>
    <row r="139" spans="1:4" x14ac:dyDescent="0.25">
      <c r="A139" s="5" t="s">
        <v>162</v>
      </c>
      <c r="B139" s="7">
        <v>8.8296276114971803</v>
      </c>
      <c r="C139" s="7">
        <v>1.6145678354339497</v>
      </c>
      <c r="D139" s="7">
        <f t="shared" si="1"/>
        <v>10.444195446931129</v>
      </c>
    </row>
    <row r="140" spans="1:4" x14ac:dyDescent="0.25">
      <c r="A140" s="5" t="s">
        <v>18</v>
      </c>
      <c r="B140" s="7">
        <v>8.8219443231775756</v>
      </c>
      <c r="C140" s="7">
        <v>1.7873668443163584</v>
      </c>
      <c r="D140" s="7">
        <f t="shared" si="1"/>
        <v>10.609311167493933</v>
      </c>
    </row>
    <row r="141" spans="1:4" x14ac:dyDescent="0.25">
      <c r="A141" s="5" t="s">
        <v>79</v>
      </c>
      <c r="B141" s="7">
        <v>5.459748782345808</v>
      </c>
      <c r="C141" s="7">
        <v>0.84532504163716238</v>
      </c>
      <c r="D141" s="7">
        <f t="shared" ref="D141:D189" si="2">SUM(B141:C141)</f>
        <v>6.30507382398297</v>
      </c>
    </row>
    <row r="142" spans="1:4" x14ac:dyDescent="0.25">
      <c r="A142" s="5" t="s">
        <v>197</v>
      </c>
      <c r="B142" s="7">
        <v>2.8140432285198362</v>
      </c>
      <c r="C142" s="7">
        <v>4.981798822442717</v>
      </c>
      <c r="D142" s="7">
        <f t="shared" si="2"/>
        <v>7.7958420509625537</v>
      </c>
    </row>
    <row r="143" spans="1:4" x14ac:dyDescent="0.25">
      <c r="A143" s="5" t="s">
        <v>198</v>
      </c>
      <c r="B143" s="7">
        <v>8.8015218538530124</v>
      </c>
      <c r="C143" s="7">
        <v>0.45824541119557582</v>
      </c>
      <c r="D143" s="7">
        <f t="shared" si="2"/>
        <v>9.2597672650485876</v>
      </c>
    </row>
    <row r="144" spans="1:4" x14ac:dyDescent="0.25">
      <c r="A144" s="5" t="s">
        <v>464</v>
      </c>
      <c r="B144" s="7">
        <v>3.7612471365956401</v>
      </c>
      <c r="C144" s="7">
        <v>0</v>
      </c>
      <c r="D144" s="7">
        <f t="shared" si="2"/>
        <v>3.7612471365956401</v>
      </c>
    </row>
    <row r="145" spans="1:4" x14ac:dyDescent="0.25">
      <c r="A145" s="5" t="s">
        <v>258</v>
      </c>
      <c r="B145" s="7">
        <v>2.705228072181562</v>
      </c>
      <c r="C145" s="7">
        <v>0</v>
      </c>
      <c r="D145" s="7">
        <f t="shared" si="2"/>
        <v>2.705228072181562</v>
      </c>
    </row>
    <row r="146" spans="1:4" x14ac:dyDescent="0.25">
      <c r="A146" s="5" t="s">
        <v>128</v>
      </c>
      <c r="B146" s="7">
        <v>0.2563036201213949</v>
      </c>
      <c r="C146" s="7">
        <v>0.84532504163716216</v>
      </c>
      <c r="D146" s="7">
        <f t="shared" si="2"/>
        <v>1.1016286617585571</v>
      </c>
    </row>
    <row r="147" spans="1:4" x14ac:dyDescent="0.25">
      <c r="A147" s="5" t="s">
        <v>217</v>
      </c>
      <c r="B147" s="7">
        <v>0.43473481356412574</v>
      </c>
      <c r="C147" s="7">
        <v>5.4114681010942668E-2</v>
      </c>
      <c r="D147" s="7">
        <f t="shared" si="2"/>
        <v>0.48884949457506843</v>
      </c>
    </row>
    <row r="148" spans="1:4" x14ac:dyDescent="0.25">
      <c r="A148" s="5" t="s">
        <v>229</v>
      </c>
      <c r="B148" s="7">
        <v>8.9369364047556861</v>
      </c>
      <c r="C148" s="7">
        <v>0</v>
      </c>
      <c r="D148" s="7">
        <f t="shared" si="2"/>
        <v>8.9369364047556861</v>
      </c>
    </row>
    <row r="149" spans="1:4" x14ac:dyDescent="0.25">
      <c r="A149" s="5" t="s">
        <v>199</v>
      </c>
      <c r="B149" s="7">
        <v>6.5875281805741697</v>
      </c>
      <c r="C149" s="7">
        <v>0.84532504163716238</v>
      </c>
      <c r="D149" s="7">
        <f t="shared" si="2"/>
        <v>7.4328532222113317</v>
      </c>
    </row>
    <row r="150" spans="1:4" x14ac:dyDescent="0.25">
      <c r="A150" s="5" t="s">
        <v>66</v>
      </c>
      <c r="B150" s="7">
        <v>6.968599727944536</v>
      </c>
      <c r="C150" s="7">
        <v>3.1173460054571859E-3</v>
      </c>
      <c r="D150" s="7">
        <f t="shared" si="2"/>
        <v>6.9717170739499927</v>
      </c>
    </row>
    <row r="151" spans="1:4" x14ac:dyDescent="0.25">
      <c r="A151" s="5" t="s">
        <v>92</v>
      </c>
      <c r="B151" s="7">
        <v>2.4262312199723182</v>
      </c>
      <c r="C151" s="7">
        <v>2.6959425707286794E-4</v>
      </c>
      <c r="D151" s="7">
        <f t="shared" si="2"/>
        <v>2.4265008142293909</v>
      </c>
    </row>
    <row r="152" spans="1:4" x14ac:dyDescent="0.25">
      <c r="A152" s="5" t="s">
        <v>20</v>
      </c>
      <c r="B152" s="7">
        <v>0</v>
      </c>
      <c r="C152" s="7">
        <v>0.84532504163716216</v>
      </c>
      <c r="D152" s="7">
        <f t="shared" si="2"/>
        <v>0.84532504163716216</v>
      </c>
    </row>
    <row r="153" spans="1:4" x14ac:dyDescent="0.25">
      <c r="A153" s="5" t="s">
        <v>21</v>
      </c>
      <c r="B153" s="7">
        <v>0</v>
      </c>
      <c r="C153" s="7">
        <v>0.84532504163716216</v>
      </c>
      <c r="D153" s="7">
        <f t="shared" si="2"/>
        <v>0.84532504163716216</v>
      </c>
    </row>
    <row r="154" spans="1:4" x14ac:dyDescent="0.25">
      <c r="A154" s="5" t="s">
        <v>22</v>
      </c>
      <c r="B154" s="7">
        <v>0</v>
      </c>
      <c r="C154" s="7">
        <v>0.84532504163716216</v>
      </c>
      <c r="D154" s="7">
        <f t="shared" si="2"/>
        <v>0.84532504163716216</v>
      </c>
    </row>
    <row r="155" spans="1:4" x14ac:dyDescent="0.25">
      <c r="A155" s="5" t="s">
        <v>23</v>
      </c>
      <c r="B155" s="7">
        <v>0</v>
      </c>
      <c r="C155" s="7">
        <v>0.84532504163716216</v>
      </c>
      <c r="D155" s="7">
        <f t="shared" si="2"/>
        <v>0.84532504163716216</v>
      </c>
    </row>
    <row r="156" spans="1:4" x14ac:dyDescent="0.25">
      <c r="A156" s="5" t="s">
        <v>24</v>
      </c>
      <c r="B156" s="7">
        <v>0</v>
      </c>
      <c r="C156" s="7">
        <v>0.80813042798494483</v>
      </c>
      <c r="D156" s="7">
        <f t="shared" si="2"/>
        <v>0.80813042798494483</v>
      </c>
    </row>
    <row r="157" spans="1:4" x14ac:dyDescent="0.25">
      <c r="A157" s="5" t="s">
        <v>475</v>
      </c>
      <c r="B157" s="7">
        <v>0</v>
      </c>
      <c r="C157" s="7">
        <v>0.43607047328210513</v>
      </c>
      <c r="D157" s="7">
        <f t="shared" si="2"/>
        <v>0.43607047328210513</v>
      </c>
    </row>
    <row r="158" spans="1:4" x14ac:dyDescent="0.25">
      <c r="A158" s="5" t="s">
        <v>25</v>
      </c>
      <c r="B158" s="7">
        <v>0</v>
      </c>
      <c r="C158" s="7">
        <v>0.84532504163716216</v>
      </c>
      <c r="D158" s="7">
        <f t="shared" si="2"/>
        <v>0.84532504163716216</v>
      </c>
    </row>
    <row r="159" spans="1:4" x14ac:dyDescent="0.25">
      <c r="A159" s="5" t="s">
        <v>26</v>
      </c>
      <c r="B159" s="7">
        <v>0</v>
      </c>
      <c r="C159" s="7">
        <v>0.84532504163716238</v>
      </c>
      <c r="D159" s="7">
        <f t="shared" si="2"/>
        <v>0.84532504163716238</v>
      </c>
    </row>
    <row r="160" spans="1:4" x14ac:dyDescent="0.25">
      <c r="A160" s="5" t="s">
        <v>476</v>
      </c>
      <c r="B160" s="7">
        <v>0</v>
      </c>
      <c r="C160" s="7">
        <v>0.45190688312663135</v>
      </c>
      <c r="D160" s="7">
        <f t="shared" si="2"/>
        <v>0.45190688312663135</v>
      </c>
    </row>
    <row r="161" spans="1:4" x14ac:dyDescent="0.25">
      <c r="A161" s="5" t="s">
        <v>27</v>
      </c>
      <c r="B161" s="7">
        <v>0</v>
      </c>
      <c r="C161" s="7">
        <v>0.84532504163716216</v>
      </c>
      <c r="D161" s="7">
        <f t="shared" si="2"/>
        <v>0.84532504163716216</v>
      </c>
    </row>
    <row r="162" spans="1:4" x14ac:dyDescent="0.25">
      <c r="A162" s="5" t="s">
        <v>123</v>
      </c>
      <c r="B162" s="7">
        <v>0</v>
      </c>
      <c r="C162" s="7">
        <v>4.0585976819868329E-2</v>
      </c>
      <c r="D162" s="7">
        <f t="shared" si="2"/>
        <v>4.0585976819868329E-2</v>
      </c>
    </row>
    <row r="163" spans="1:4" x14ac:dyDescent="0.25">
      <c r="A163" s="5" t="s">
        <v>28</v>
      </c>
      <c r="B163" s="7">
        <v>0</v>
      </c>
      <c r="C163" s="7">
        <v>0.84532504163716216</v>
      </c>
      <c r="D163" s="7">
        <f t="shared" si="2"/>
        <v>0.84532504163716216</v>
      </c>
    </row>
    <row r="164" spans="1:4" x14ac:dyDescent="0.25">
      <c r="A164" s="5" t="s">
        <v>29</v>
      </c>
      <c r="B164" s="7">
        <v>0</v>
      </c>
      <c r="C164" s="7">
        <v>0.84532504163716216</v>
      </c>
      <c r="D164" s="7">
        <f t="shared" si="2"/>
        <v>0.84532504163716216</v>
      </c>
    </row>
    <row r="165" spans="1:4" x14ac:dyDescent="0.25">
      <c r="A165" s="5" t="s">
        <v>30</v>
      </c>
      <c r="B165" s="7">
        <v>0</v>
      </c>
      <c r="C165" s="7">
        <v>0.84532504163716216</v>
      </c>
      <c r="D165" s="7">
        <f t="shared" si="2"/>
        <v>0.84532504163716216</v>
      </c>
    </row>
    <row r="166" spans="1:4" x14ac:dyDescent="0.25">
      <c r="A166" s="5" t="s">
        <v>31</v>
      </c>
      <c r="B166" s="7">
        <v>0</v>
      </c>
      <c r="C166" s="7">
        <v>0.84532504163716238</v>
      </c>
      <c r="D166" s="7">
        <f t="shared" si="2"/>
        <v>0.84532504163716238</v>
      </c>
    </row>
    <row r="167" spans="1:4" x14ac:dyDescent="0.25">
      <c r="A167" s="5" t="s">
        <v>32</v>
      </c>
      <c r="B167" s="7">
        <v>0</v>
      </c>
      <c r="C167" s="7">
        <v>0.84532504163716238</v>
      </c>
      <c r="D167" s="7">
        <f t="shared" si="2"/>
        <v>0.84532504163716238</v>
      </c>
    </row>
    <row r="168" spans="1:4" x14ac:dyDescent="0.25">
      <c r="A168" s="5" t="s">
        <v>33</v>
      </c>
      <c r="B168" s="7">
        <v>0</v>
      </c>
      <c r="C168" s="7">
        <v>0.84532504163716238</v>
      </c>
      <c r="D168" s="7">
        <f t="shared" si="2"/>
        <v>0.84532504163716238</v>
      </c>
    </row>
    <row r="169" spans="1:4" x14ac:dyDescent="0.25">
      <c r="A169" s="5" t="s">
        <v>34</v>
      </c>
      <c r="B169" s="7">
        <v>0</v>
      </c>
      <c r="C169" s="7">
        <v>0.84532504163716216</v>
      </c>
      <c r="D169" s="7">
        <f t="shared" si="2"/>
        <v>0.84532504163716216</v>
      </c>
    </row>
    <row r="170" spans="1:4" x14ac:dyDescent="0.25">
      <c r="A170" s="5" t="s">
        <v>35</v>
      </c>
      <c r="B170" s="7">
        <v>0</v>
      </c>
      <c r="C170" s="7">
        <v>0.84532504163716238</v>
      </c>
      <c r="D170" s="7">
        <f t="shared" si="2"/>
        <v>0.84532504163716238</v>
      </c>
    </row>
    <row r="171" spans="1:4" x14ac:dyDescent="0.25">
      <c r="A171" s="5" t="s">
        <v>36</v>
      </c>
      <c r="B171" s="7">
        <v>0</v>
      </c>
      <c r="C171" s="7">
        <v>0.84532504163716238</v>
      </c>
      <c r="D171" s="7">
        <f t="shared" si="2"/>
        <v>0.84532504163716238</v>
      </c>
    </row>
    <row r="172" spans="1:4" x14ac:dyDescent="0.25">
      <c r="A172" s="5" t="s">
        <v>377</v>
      </c>
      <c r="B172" s="7">
        <v>0</v>
      </c>
      <c r="C172" s="7">
        <v>0.45190688312663135</v>
      </c>
      <c r="D172" s="7">
        <f t="shared" si="2"/>
        <v>0.45190688312663135</v>
      </c>
    </row>
    <row r="173" spans="1:4" x14ac:dyDescent="0.25">
      <c r="A173" s="5" t="s">
        <v>477</v>
      </c>
      <c r="B173" s="7">
        <v>0</v>
      </c>
      <c r="C173" s="7">
        <v>0.45190688312663135</v>
      </c>
      <c r="D173" s="7">
        <f t="shared" si="2"/>
        <v>0.45190688312663135</v>
      </c>
    </row>
    <row r="174" spans="1:4" x14ac:dyDescent="0.25">
      <c r="A174" s="5" t="s">
        <v>37</v>
      </c>
      <c r="B174" s="7">
        <v>0</v>
      </c>
      <c r="C174" s="7">
        <v>0.84532504163716238</v>
      </c>
      <c r="D174" s="7">
        <f t="shared" si="2"/>
        <v>0.84532504163716238</v>
      </c>
    </row>
    <row r="175" spans="1:4" x14ac:dyDescent="0.25">
      <c r="A175" s="5" t="s">
        <v>38</v>
      </c>
      <c r="B175" s="7">
        <v>0</v>
      </c>
      <c r="C175" s="7">
        <v>0.84532504163716216</v>
      </c>
      <c r="D175" s="7">
        <f t="shared" si="2"/>
        <v>0.84532504163716216</v>
      </c>
    </row>
    <row r="176" spans="1:4" x14ac:dyDescent="0.25">
      <c r="A176" s="5" t="s">
        <v>39</v>
      </c>
      <c r="B176" s="7">
        <v>0</v>
      </c>
      <c r="C176" s="7">
        <v>0.84532504163716216</v>
      </c>
      <c r="D176" s="7">
        <f t="shared" si="2"/>
        <v>0.84532504163716216</v>
      </c>
    </row>
    <row r="177" spans="1:4" x14ac:dyDescent="0.25">
      <c r="A177" s="5" t="s">
        <v>40</v>
      </c>
      <c r="B177" s="7">
        <v>0</v>
      </c>
      <c r="C177" s="7">
        <v>3.0643545395038219E-2</v>
      </c>
      <c r="D177" s="7">
        <f t="shared" si="2"/>
        <v>3.0643545395038219E-2</v>
      </c>
    </row>
    <row r="178" spans="1:4" x14ac:dyDescent="0.25">
      <c r="A178" s="5" t="s">
        <v>41</v>
      </c>
      <c r="B178" s="7">
        <v>0</v>
      </c>
      <c r="C178" s="7">
        <v>5.3071391631441935E-4</v>
      </c>
      <c r="D178" s="7">
        <f t="shared" si="2"/>
        <v>5.3071391631441935E-4</v>
      </c>
    </row>
    <row r="179" spans="1:4" x14ac:dyDescent="0.25">
      <c r="A179" s="5" t="s">
        <v>42</v>
      </c>
      <c r="B179" s="7">
        <v>0</v>
      </c>
      <c r="C179" s="7">
        <v>12.816865253924204</v>
      </c>
      <c r="D179" s="7">
        <f t="shared" si="2"/>
        <v>12.816865253924204</v>
      </c>
    </row>
    <row r="180" spans="1:4" ht="15" customHeight="1" x14ac:dyDescent="0.25">
      <c r="A180" s="5" t="s">
        <v>43</v>
      </c>
      <c r="B180" s="7">
        <v>0</v>
      </c>
      <c r="C180" s="7">
        <v>0.84532504163716216</v>
      </c>
      <c r="D180" s="7">
        <f t="shared" si="2"/>
        <v>0.84532504163716216</v>
      </c>
    </row>
    <row r="181" spans="1:4" x14ac:dyDescent="0.25">
      <c r="A181" s="5" t="s">
        <v>106</v>
      </c>
      <c r="B181" s="7">
        <v>0</v>
      </c>
      <c r="C181" s="7">
        <v>1.3113516320228117E-2</v>
      </c>
      <c r="D181" s="7">
        <f t="shared" si="2"/>
        <v>1.3113516320228117E-2</v>
      </c>
    </row>
    <row r="182" spans="1:4" x14ac:dyDescent="0.25">
      <c r="A182" s="5" t="s">
        <v>104</v>
      </c>
      <c r="B182" s="7">
        <v>0</v>
      </c>
      <c r="C182" s="7">
        <v>1.6145678354339497</v>
      </c>
      <c r="D182" s="7">
        <f t="shared" si="2"/>
        <v>1.6145678354339497</v>
      </c>
    </row>
    <row r="183" spans="1:4" x14ac:dyDescent="0.25">
      <c r="A183" s="5" t="s">
        <v>44</v>
      </c>
      <c r="B183" s="7">
        <v>0</v>
      </c>
      <c r="C183" s="7">
        <v>5.6700370132301552E-2</v>
      </c>
      <c r="D183" s="7">
        <f t="shared" si="2"/>
        <v>5.6700370132301552E-2</v>
      </c>
    </row>
    <row r="184" spans="1:4" x14ac:dyDescent="0.25">
      <c r="A184" s="5" t="s">
        <v>107</v>
      </c>
      <c r="B184" s="7">
        <v>0</v>
      </c>
      <c r="C184" s="7">
        <v>0.50169646273173574</v>
      </c>
      <c r="D184" s="7">
        <f t="shared" si="2"/>
        <v>0.50169646273173574</v>
      </c>
    </row>
    <row r="185" spans="1:4" x14ac:dyDescent="0.25">
      <c r="A185" s="5" t="s">
        <v>45</v>
      </c>
      <c r="B185" s="7">
        <v>0</v>
      </c>
      <c r="C185" s="7">
        <v>3.5940274776935331E-4</v>
      </c>
      <c r="D185" s="7">
        <f t="shared" si="2"/>
        <v>3.5940274776935331E-4</v>
      </c>
    </row>
    <row r="186" spans="1:4" x14ac:dyDescent="0.25">
      <c r="A186" s="5" t="s">
        <v>120</v>
      </c>
      <c r="B186" s="7">
        <v>0</v>
      </c>
      <c r="C186" s="7">
        <v>5.5380309066782686E-2</v>
      </c>
      <c r="D186" s="7">
        <f t="shared" si="2"/>
        <v>5.5380309066782686E-2</v>
      </c>
    </row>
    <row r="187" spans="1:4" x14ac:dyDescent="0.25">
      <c r="A187" s="5" t="s">
        <v>46</v>
      </c>
      <c r="B187" s="7">
        <v>0</v>
      </c>
      <c r="C187" s="7">
        <v>3.1062131716176559E-2</v>
      </c>
      <c r="D187" s="7">
        <f t="shared" si="2"/>
        <v>3.1062131716176559E-2</v>
      </c>
    </row>
    <row r="188" spans="1:4" x14ac:dyDescent="0.25">
      <c r="A188" s="5" t="s">
        <v>47</v>
      </c>
      <c r="B188" s="7">
        <v>0</v>
      </c>
      <c r="C188" s="7">
        <v>7.3429343007148509</v>
      </c>
      <c r="D188" s="7">
        <f t="shared" si="2"/>
        <v>7.3429343007148509</v>
      </c>
    </row>
    <row r="189" spans="1:4" x14ac:dyDescent="0.25">
      <c r="A189" s="5" t="s">
        <v>48</v>
      </c>
      <c r="B189" s="7">
        <v>0</v>
      </c>
      <c r="C189" s="7">
        <v>0.84532504163716238</v>
      </c>
      <c r="D189" s="7">
        <f t="shared" si="2"/>
        <v>0.84532504163716238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7E065-AE8D-4312-8429-59890D7F837D}">
  <sheetPr codeName="Planilha23"/>
  <dimension ref="A2:C227"/>
  <sheetViews>
    <sheetView workbookViewId="0">
      <selection activeCell="C145" sqref="C145"/>
    </sheetView>
  </sheetViews>
  <sheetFormatPr defaultColWidth="9.1796875" defaultRowHeight="12.5" x14ac:dyDescent="0.25"/>
  <cols>
    <col min="1" max="1" width="40.54296875" style="1" customWidth="1"/>
    <col min="2" max="2" width="30.7265625" style="1" customWidth="1"/>
    <col min="3" max="3" width="36" style="1" customWidth="1"/>
    <col min="4" max="16384" width="9.1796875" style="1"/>
  </cols>
  <sheetData>
    <row r="2" spans="1:3" ht="15" customHeight="1" x14ac:dyDescent="0.3">
      <c r="B2" s="2" t="str">
        <f>Índice!A8</f>
        <v>MÊS DE COMPETÊNCIA: Março de 2024</v>
      </c>
    </row>
    <row r="3" spans="1:3" ht="15" customHeight="1" x14ac:dyDescent="0.3">
      <c r="B3" s="2" t="str">
        <f>Índice!A9</f>
        <v>MÊS DE DISTRIBUIÇÃO: Maio de 2024</v>
      </c>
    </row>
    <row r="5" spans="1:3" ht="13" x14ac:dyDescent="0.3">
      <c r="A5" s="2" t="s">
        <v>637</v>
      </c>
    </row>
    <row r="6" spans="1:3" x14ac:dyDescent="0.25">
      <c r="A6" s="1" t="s">
        <v>634</v>
      </c>
    </row>
    <row r="8" spans="1:3" ht="13" x14ac:dyDescent="0.3">
      <c r="A8" s="4" t="s">
        <v>516</v>
      </c>
      <c r="B8" s="6" t="s">
        <v>458</v>
      </c>
      <c r="C8" s="6" t="s">
        <v>460</v>
      </c>
    </row>
    <row r="9" spans="1:3" x14ac:dyDescent="0.25">
      <c r="A9" s="5" t="s">
        <v>636</v>
      </c>
      <c r="B9" s="7">
        <v>80.653698255060007</v>
      </c>
      <c r="C9" s="7">
        <f>SUM(B9:B9)</f>
        <v>80.653698255060007</v>
      </c>
    </row>
    <row r="11" spans="1:3" ht="13" x14ac:dyDescent="0.3">
      <c r="A11" s="4" t="s">
        <v>1</v>
      </c>
      <c r="B11" s="6" t="s">
        <v>458</v>
      </c>
      <c r="C11" s="6" t="s">
        <v>460</v>
      </c>
    </row>
    <row r="12" spans="1:3" x14ac:dyDescent="0.25">
      <c r="A12" s="5" t="s">
        <v>56</v>
      </c>
      <c r="B12" s="7">
        <v>6.6218143154074108E-2</v>
      </c>
      <c r="C12" s="7">
        <f>SUM(B12:B12)</f>
        <v>6.6218143154074108E-2</v>
      </c>
    </row>
    <row r="13" spans="1:3" x14ac:dyDescent="0.25">
      <c r="A13" s="5" t="s">
        <v>166</v>
      </c>
      <c r="B13" s="7">
        <v>6.6218143154074108E-2</v>
      </c>
      <c r="C13" s="7">
        <f>SUM(B13:B13)</f>
        <v>6.6218143154074108E-2</v>
      </c>
    </row>
    <row r="14" spans="1:3" x14ac:dyDescent="0.25">
      <c r="A14" s="5" t="s">
        <v>167</v>
      </c>
      <c r="B14" s="7">
        <v>6.6218143154074108E-2</v>
      </c>
      <c r="C14" s="7">
        <f>SUM(B14:B14)</f>
        <v>6.6218143154074108E-2</v>
      </c>
    </row>
    <row r="15" spans="1:3" x14ac:dyDescent="0.25">
      <c r="A15" s="5" t="s">
        <v>386</v>
      </c>
      <c r="B15" s="7">
        <v>6.6218143154074108E-2</v>
      </c>
      <c r="C15" s="7">
        <f>SUM(B15:B15)</f>
        <v>6.6218143154074108E-2</v>
      </c>
    </row>
    <row r="16" spans="1:3" x14ac:dyDescent="0.25">
      <c r="A16" s="5" t="s">
        <v>168</v>
      </c>
      <c r="B16" s="7">
        <v>5.9247811494230841E-2</v>
      </c>
      <c r="C16" s="7">
        <f>SUM(B16:B16)</f>
        <v>5.9247811494230841E-2</v>
      </c>
    </row>
    <row r="17" spans="1:3" x14ac:dyDescent="0.25">
      <c r="A17" s="5" t="s">
        <v>259</v>
      </c>
      <c r="B17" s="7">
        <v>6.6218143154074108E-2</v>
      </c>
      <c r="C17" s="7">
        <f>SUM(B17:B17)</f>
        <v>6.6218143154074108E-2</v>
      </c>
    </row>
    <row r="18" spans="1:3" x14ac:dyDescent="0.25">
      <c r="A18" s="5" t="s">
        <v>400</v>
      </c>
      <c r="B18" s="7">
        <v>6.6218143154074108E-2</v>
      </c>
      <c r="C18" s="7">
        <f>SUM(B18:B18)</f>
        <v>6.6218143154074108E-2</v>
      </c>
    </row>
    <row r="19" spans="1:3" x14ac:dyDescent="0.25">
      <c r="A19" s="5" t="s">
        <v>143</v>
      </c>
      <c r="B19" s="7">
        <v>6.6218143154074108E-2</v>
      </c>
      <c r="C19" s="7">
        <f>SUM(B19:B19)</f>
        <v>6.6218143154074108E-2</v>
      </c>
    </row>
    <row r="20" spans="1:3" x14ac:dyDescent="0.25">
      <c r="A20" s="5" t="s">
        <v>163</v>
      </c>
      <c r="B20" s="7">
        <v>6.6218143154074108E-2</v>
      </c>
      <c r="C20" s="7">
        <f>SUM(B20:B20)</f>
        <v>6.6218143154074108E-2</v>
      </c>
    </row>
    <row r="21" spans="1:3" x14ac:dyDescent="0.25">
      <c r="A21" s="5" t="s">
        <v>376</v>
      </c>
      <c r="B21" s="7">
        <v>6.6218143154074108E-2</v>
      </c>
      <c r="C21" s="7">
        <f>SUM(B21:B21)</f>
        <v>6.6218143154074108E-2</v>
      </c>
    </row>
    <row r="22" spans="1:3" x14ac:dyDescent="0.25">
      <c r="A22" s="5" t="s">
        <v>233</v>
      </c>
      <c r="B22" s="7">
        <v>6.6218143154074108E-2</v>
      </c>
      <c r="C22" s="7">
        <f>SUM(B22:B22)</f>
        <v>6.6218143154074108E-2</v>
      </c>
    </row>
    <row r="23" spans="1:3" x14ac:dyDescent="0.25">
      <c r="A23" s="5" t="s">
        <v>221</v>
      </c>
      <c r="B23" s="7">
        <v>6.6218143154074108E-2</v>
      </c>
      <c r="C23" s="7">
        <f>SUM(B23:B23)</f>
        <v>6.6218143154074108E-2</v>
      </c>
    </row>
    <row r="24" spans="1:3" x14ac:dyDescent="0.25">
      <c r="A24" s="5" t="s">
        <v>169</v>
      </c>
      <c r="B24" s="7">
        <v>6.6218143154074108E-2</v>
      </c>
      <c r="C24" s="7">
        <f>SUM(B24:B24)</f>
        <v>6.6218143154074108E-2</v>
      </c>
    </row>
    <row r="25" spans="1:3" x14ac:dyDescent="0.25">
      <c r="A25" s="5" t="s">
        <v>89</v>
      </c>
      <c r="B25" s="7">
        <v>5.9247811494230841E-2</v>
      </c>
      <c r="C25" s="7">
        <f>SUM(B25:B25)</f>
        <v>5.9247811494230841E-2</v>
      </c>
    </row>
    <row r="26" spans="1:3" x14ac:dyDescent="0.25">
      <c r="A26" s="5" t="s">
        <v>96</v>
      </c>
      <c r="B26" s="7">
        <v>6.6218143154074108E-2</v>
      </c>
      <c r="C26" s="7">
        <f>SUM(B26:B26)</f>
        <v>6.6218143154074108E-2</v>
      </c>
    </row>
    <row r="27" spans="1:3" x14ac:dyDescent="0.25">
      <c r="A27" s="5" t="s">
        <v>232</v>
      </c>
      <c r="B27" s="7">
        <v>5.9247811494230841E-2</v>
      </c>
      <c r="C27" s="7">
        <f>SUM(B27:B27)</f>
        <v>5.9247811494230841E-2</v>
      </c>
    </row>
    <row r="28" spans="1:3" x14ac:dyDescent="0.25">
      <c r="A28" s="5" t="s">
        <v>144</v>
      </c>
      <c r="B28" s="7">
        <v>6.6218143154074108E-2</v>
      </c>
      <c r="C28" s="7">
        <f>SUM(B28:B28)</f>
        <v>6.6218143154074108E-2</v>
      </c>
    </row>
    <row r="29" spans="1:3" x14ac:dyDescent="0.25">
      <c r="A29" s="5" t="s">
        <v>424</v>
      </c>
      <c r="B29" s="7">
        <v>6.6218143154074108E-2</v>
      </c>
      <c r="C29" s="7">
        <f>SUM(B29:B29)</f>
        <v>6.6218143154074108E-2</v>
      </c>
    </row>
    <row r="30" spans="1:3" x14ac:dyDescent="0.25">
      <c r="A30" s="5" t="s">
        <v>170</v>
      </c>
      <c r="B30" s="7">
        <v>6.6218143154074108E-2</v>
      </c>
      <c r="C30" s="7">
        <f>SUM(B30:B30)</f>
        <v>6.6218143154074108E-2</v>
      </c>
    </row>
    <row r="31" spans="1:3" x14ac:dyDescent="0.25">
      <c r="A31" s="5" t="s">
        <v>425</v>
      </c>
      <c r="B31" s="7">
        <v>6.6218143154074108E-2</v>
      </c>
      <c r="C31" s="7">
        <f>SUM(B31:B31)</f>
        <v>6.6218143154074108E-2</v>
      </c>
    </row>
    <row r="32" spans="1:3" x14ac:dyDescent="0.25">
      <c r="A32" s="5" t="s">
        <v>238</v>
      </c>
      <c r="B32" s="7">
        <v>6.6218143154074108E-2</v>
      </c>
      <c r="C32" s="7">
        <f>SUM(B32:B32)</f>
        <v>6.6218143154074108E-2</v>
      </c>
    </row>
    <row r="33" spans="1:3" x14ac:dyDescent="0.25">
      <c r="A33" s="5" t="s">
        <v>260</v>
      </c>
      <c r="B33" s="7">
        <v>6.6218143154074108E-2</v>
      </c>
      <c r="C33" s="7">
        <f>SUM(B33:B33)</f>
        <v>6.6218143154074108E-2</v>
      </c>
    </row>
    <row r="34" spans="1:3" x14ac:dyDescent="0.25">
      <c r="A34" s="5" t="s">
        <v>371</v>
      </c>
      <c r="B34" s="7">
        <v>6.6218143154074108E-2</v>
      </c>
      <c r="C34" s="7">
        <f>SUM(B34:B34)</f>
        <v>6.6218143154074108E-2</v>
      </c>
    </row>
    <row r="35" spans="1:3" x14ac:dyDescent="0.25">
      <c r="A35" s="5" t="s">
        <v>409</v>
      </c>
      <c r="B35" s="7">
        <v>6.6218143154074108E-2</v>
      </c>
      <c r="C35" s="7">
        <f>SUM(B35:B35)</f>
        <v>6.6218143154074108E-2</v>
      </c>
    </row>
    <row r="36" spans="1:3" x14ac:dyDescent="0.25">
      <c r="A36" s="5" t="s">
        <v>72</v>
      </c>
      <c r="B36" s="7">
        <v>5.9247811494230841E-2</v>
      </c>
      <c r="C36" s="7">
        <f>SUM(B36:B36)</f>
        <v>5.9247811494230841E-2</v>
      </c>
    </row>
    <row r="37" spans="1:3" x14ac:dyDescent="0.25">
      <c r="A37" s="5" t="s">
        <v>172</v>
      </c>
      <c r="B37" s="7">
        <v>6.6218143154074108E-2</v>
      </c>
      <c r="C37" s="7">
        <f>SUM(B37:B37)</f>
        <v>6.6218143154074108E-2</v>
      </c>
    </row>
    <row r="38" spans="1:3" x14ac:dyDescent="0.25">
      <c r="A38" s="5" t="s">
        <v>401</v>
      </c>
      <c r="B38" s="7">
        <v>6.6218143154074108E-2</v>
      </c>
      <c r="C38" s="7">
        <f>SUM(B38:B38)</f>
        <v>6.6218143154074108E-2</v>
      </c>
    </row>
    <row r="39" spans="1:3" x14ac:dyDescent="0.25">
      <c r="A39" s="5" t="s">
        <v>397</v>
      </c>
      <c r="B39" s="7">
        <v>6.6218143154074108E-2</v>
      </c>
      <c r="C39" s="7">
        <f>SUM(B39:B39)</f>
        <v>6.6218143154074108E-2</v>
      </c>
    </row>
    <row r="40" spans="1:3" x14ac:dyDescent="0.25">
      <c r="A40" s="5" t="s">
        <v>93</v>
      </c>
      <c r="B40" s="7">
        <v>6.6218143154074108E-2</v>
      </c>
      <c r="C40" s="7">
        <f>SUM(B40:B40)</f>
        <v>6.6218143154074108E-2</v>
      </c>
    </row>
    <row r="41" spans="1:3" x14ac:dyDescent="0.25">
      <c r="A41" s="5" t="s">
        <v>173</v>
      </c>
      <c r="B41" s="7">
        <v>6.6218143154074108E-2</v>
      </c>
      <c r="C41" s="7">
        <f>SUM(B41:B41)</f>
        <v>6.6218143154074108E-2</v>
      </c>
    </row>
    <row r="42" spans="1:3" x14ac:dyDescent="0.25">
      <c r="A42" s="5" t="s">
        <v>49</v>
      </c>
      <c r="B42" s="7">
        <v>6.6218143154074108E-2</v>
      </c>
      <c r="C42" s="7">
        <f>SUM(B42:B42)</f>
        <v>6.6218143154074108E-2</v>
      </c>
    </row>
    <row r="43" spans="1:3" x14ac:dyDescent="0.25">
      <c r="A43" s="5" t="s">
        <v>239</v>
      </c>
      <c r="B43" s="7">
        <v>6.6218143154074108E-2</v>
      </c>
      <c r="C43" s="7">
        <f>SUM(B43:B43)</f>
        <v>6.6218143154074108E-2</v>
      </c>
    </row>
    <row r="44" spans="1:3" x14ac:dyDescent="0.25">
      <c r="A44" s="5" t="s">
        <v>119</v>
      </c>
      <c r="B44" s="7">
        <v>6.6218143154074108E-2</v>
      </c>
      <c r="C44" s="7">
        <f>SUM(B44:B44)</f>
        <v>6.6218143154074108E-2</v>
      </c>
    </row>
    <row r="45" spans="1:3" x14ac:dyDescent="0.25">
      <c r="A45" s="5" t="s">
        <v>174</v>
      </c>
      <c r="B45" s="7">
        <v>6.6218143154074108E-2</v>
      </c>
      <c r="C45" s="7">
        <f>SUM(B45:B45)</f>
        <v>6.6218143154074108E-2</v>
      </c>
    </row>
    <row r="46" spans="1:3" x14ac:dyDescent="0.25">
      <c r="A46" s="5" t="s">
        <v>100</v>
      </c>
      <c r="B46" s="7">
        <v>5.9247811494230841E-2</v>
      </c>
      <c r="C46" s="7">
        <f>SUM(B46:B46)</f>
        <v>5.9247811494230841E-2</v>
      </c>
    </row>
    <row r="47" spans="1:3" x14ac:dyDescent="0.25">
      <c r="A47" s="5" t="s">
        <v>109</v>
      </c>
      <c r="B47" s="7">
        <v>6.6218143154074108E-2</v>
      </c>
      <c r="C47" s="7">
        <f>SUM(B47:B47)</f>
        <v>6.6218143154074108E-2</v>
      </c>
    </row>
    <row r="48" spans="1:3" x14ac:dyDescent="0.25">
      <c r="A48" s="5" t="s">
        <v>145</v>
      </c>
      <c r="B48" s="7">
        <v>6.6218143154074108E-2</v>
      </c>
      <c r="C48" s="7">
        <f>SUM(B48:B48)</f>
        <v>6.6218143154074108E-2</v>
      </c>
    </row>
    <row r="49" spans="1:3" x14ac:dyDescent="0.25">
      <c r="A49" s="5" t="s">
        <v>444</v>
      </c>
      <c r="B49" s="7">
        <v>6.6218143154074108E-2</v>
      </c>
      <c r="C49" s="7">
        <f>SUM(B49:B49)</f>
        <v>6.6218143154074108E-2</v>
      </c>
    </row>
    <row r="50" spans="1:3" x14ac:dyDescent="0.25">
      <c r="A50" s="5" t="s">
        <v>261</v>
      </c>
      <c r="B50" s="7">
        <v>6.6218143154074108E-2</v>
      </c>
      <c r="C50" s="7">
        <f>SUM(B50:B50)</f>
        <v>6.6218143154074108E-2</v>
      </c>
    </row>
    <row r="51" spans="1:3" x14ac:dyDescent="0.25">
      <c r="A51" s="5" t="s">
        <v>219</v>
      </c>
      <c r="B51" s="7">
        <v>6.6218143154074108E-2</v>
      </c>
      <c r="C51" s="7">
        <f>SUM(B51:B51)</f>
        <v>6.6218143154074108E-2</v>
      </c>
    </row>
    <row r="52" spans="1:3" x14ac:dyDescent="0.25">
      <c r="A52" s="5" t="s">
        <v>146</v>
      </c>
      <c r="B52" s="7">
        <v>7.0355969470756374</v>
      </c>
      <c r="C52" s="7">
        <f>SUM(B52:B52)</f>
        <v>7.0355969470756374</v>
      </c>
    </row>
    <row r="53" spans="1:3" x14ac:dyDescent="0.25">
      <c r="A53" s="5" t="s">
        <v>175</v>
      </c>
      <c r="B53" s="7">
        <v>6.6218143154074108E-2</v>
      </c>
      <c r="C53" s="7">
        <f>SUM(B53:B53)</f>
        <v>6.6218143154074108E-2</v>
      </c>
    </row>
    <row r="54" spans="1:3" x14ac:dyDescent="0.25">
      <c r="A54" s="5" t="s">
        <v>176</v>
      </c>
      <c r="B54" s="7">
        <v>6.6218143154074108E-2</v>
      </c>
      <c r="C54" s="7">
        <f>SUM(B54:B54)</f>
        <v>6.6218143154074108E-2</v>
      </c>
    </row>
    <row r="55" spans="1:3" x14ac:dyDescent="0.25">
      <c r="A55" s="5" t="s">
        <v>87</v>
      </c>
      <c r="B55" s="7">
        <v>6.6218143154074108E-2</v>
      </c>
      <c r="C55" s="7">
        <f>SUM(B55:B55)</f>
        <v>6.6218143154074108E-2</v>
      </c>
    </row>
    <row r="56" spans="1:3" x14ac:dyDescent="0.25">
      <c r="A56" s="5" t="s">
        <v>147</v>
      </c>
      <c r="B56" s="7">
        <v>6.6218143154074108E-2</v>
      </c>
      <c r="C56" s="7">
        <f>SUM(B56:B56)</f>
        <v>6.6218143154074108E-2</v>
      </c>
    </row>
    <row r="57" spans="1:3" x14ac:dyDescent="0.25">
      <c r="A57" s="5" t="s">
        <v>218</v>
      </c>
      <c r="B57" s="7">
        <v>6.6218143154074108E-2</v>
      </c>
      <c r="C57" s="7">
        <f>SUM(B57:B57)</f>
        <v>6.6218143154074108E-2</v>
      </c>
    </row>
    <row r="58" spans="1:3" x14ac:dyDescent="0.25">
      <c r="A58" s="5" t="s">
        <v>177</v>
      </c>
      <c r="B58" s="7">
        <v>6.6218143154074108E-2</v>
      </c>
      <c r="C58" s="7">
        <f>SUM(B58:B58)</f>
        <v>6.6218143154074108E-2</v>
      </c>
    </row>
    <row r="59" spans="1:3" x14ac:dyDescent="0.25">
      <c r="A59" s="5" t="s">
        <v>64</v>
      </c>
      <c r="B59" s="7">
        <v>6.6218143154074108E-2</v>
      </c>
      <c r="C59" s="7">
        <f>SUM(B59:B59)</f>
        <v>6.6218143154074108E-2</v>
      </c>
    </row>
    <row r="60" spans="1:3" x14ac:dyDescent="0.25">
      <c r="A60" s="5" t="s">
        <v>388</v>
      </c>
      <c r="B60" s="7">
        <v>6.6218143154074108E-2</v>
      </c>
      <c r="C60" s="7">
        <f>SUM(B60:B60)</f>
        <v>6.6218143154074108E-2</v>
      </c>
    </row>
    <row r="61" spans="1:3" x14ac:dyDescent="0.25">
      <c r="A61" s="5" t="s">
        <v>178</v>
      </c>
      <c r="B61" s="7">
        <v>6.6218143154074108E-2</v>
      </c>
      <c r="C61" s="7">
        <f>SUM(B61:B61)</f>
        <v>6.6218143154074108E-2</v>
      </c>
    </row>
    <row r="62" spans="1:3" x14ac:dyDescent="0.25">
      <c r="A62" s="5" t="s">
        <v>179</v>
      </c>
      <c r="B62" s="7">
        <v>6.6218143154074108E-2</v>
      </c>
      <c r="C62" s="7">
        <f>SUM(B62:B62)</f>
        <v>6.6218143154074108E-2</v>
      </c>
    </row>
    <row r="63" spans="1:3" x14ac:dyDescent="0.25">
      <c r="A63" s="5" t="s">
        <v>148</v>
      </c>
      <c r="B63" s="7">
        <v>6.6218143154074108E-2</v>
      </c>
      <c r="C63" s="7">
        <f>SUM(B63:B63)</f>
        <v>6.6218143154074108E-2</v>
      </c>
    </row>
    <row r="64" spans="1:3" x14ac:dyDescent="0.25">
      <c r="A64" s="5" t="s">
        <v>149</v>
      </c>
      <c r="B64" s="7">
        <v>6.6218143154074108E-2</v>
      </c>
      <c r="C64" s="7">
        <f>SUM(B64:B64)</f>
        <v>6.6218143154074108E-2</v>
      </c>
    </row>
    <row r="65" spans="1:3" x14ac:dyDescent="0.25">
      <c r="A65" s="5" t="s">
        <v>60</v>
      </c>
      <c r="B65" s="7">
        <v>6.6218143154074108E-2</v>
      </c>
      <c r="C65" s="7">
        <f>SUM(B65:B65)</f>
        <v>6.6218143154074108E-2</v>
      </c>
    </row>
    <row r="66" spans="1:3" x14ac:dyDescent="0.25">
      <c r="A66" s="5" t="s">
        <v>254</v>
      </c>
      <c r="B66" s="7">
        <v>6.6218143154074108E-2</v>
      </c>
      <c r="C66" s="7">
        <f>SUM(B66:B66)</f>
        <v>6.6218143154074108E-2</v>
      </c>
    </row>
    <row r="67" spans="1:3" x14ac:dyDescent="0.25">
      <c r="A67" s="5" t="s">
        <v>62</v>
      </c>
      <c r="B67" s="7">
        <v>6.6218143154074108E-2</v>
      </c>
      <c r="C67" s="7">
        <f>SUM(B67:B67)</f>
        <v>6.6218143154074108E-2</v>
      </c>
    </row>
    <row r="68" spans="1:3" x14ac:dyDescent="0.25">
      <c r="A68" s="5" t="s">
        <v>262</v>
      </c>
      <c r="B68" s="7">
        <v>6.6218143154074108E-2</v>
      </c>
      <c r="C68" s="7">
        <f>SUM(B68:B68)</f>
        <v>6.6218143154074108E-2</v>
      </c>
    </row>
    <row r="69" spans="1:3" x14ac:dyDescent="0.25">
      <c r="A69" s="5" t="s">
        <v>150</v>
      </c>
      <c r="B69" s="7">
        <v>0.23483214647475709</v>
      </c>
      <c r="C69" s="7">
        <f>SUM(B69:B69)</f>
        <v>0.23483214647475709</v>
      </c>
    </row>
    <row r="70" spans="1:3" x14ac:dyDescent="0.25">
      <c r="A70" s="5" t="s">
        <v>70</v>
      </c>
      <c r="B70" s="7">
        <v>5.9247811494230841E-2</v>
      </c>
      <c r="C70" s="7">
        <f>SUM(B70:B70)</f>
        <v>5.9247811494230841E-2</v>
      </c>
    </row>
    <row r="71" spans="1:3" x14ac:dyDescent="0.25">
      <c r="A71" s="5" t="s">
        <v>151</v>
      </c>
      <c r="B71" s="7">
        <v>6.6218143154074108E-2</v>
      </c>
      <c r="C71" s="7">
        <f>SUM(B71:B71)</f>
        <v>6.6218143154074108E-2</v>
      </c>
    </row>
    <row r="72" spans="1:3" x14ac:dyDescent="0.25">
      <c r="A72" s="5" t="s">
        <v>389</v>
      </c>
      <c r="B72" s="7">
        <v>6.6218143154074108E-2</v>
      </c>
      <c r="C72" s="7">
        <f>SUM(B72:B72)</f>
        <v>6.6218143154074108E-2</v>
      </c>
    </row>
    <row r="73" spans="1:3" x14ac:dyDescent="0.25">
      <c r="A73" s="5" t="s">
        <v>181</v>
      </c>
      <c r="B73" s="7">
        <v>6.6218143154074108E-2</v>
      </c>
      <c r="C73" s="7">
        <f>SUM(B73:B73)</f>
        <v>6.6218143154074108E-2</v>
      </c>
    </row>
    <row r="74" spans="1:3" x14ac:dyDescent="0.25">
      <c r="A74" s="5" t="s">
        <v>211</v>
      </c>
      <c r="B74" s="7">
        <v>6.6218143154074108E-2</v>
      </c>
      <c r="C74" s="7">
        <f>SUM(B74:B74)</f>
        <v>6.6218143154074108E-2</v>
      </c>
    </row>
    <row r="75" spans="1:3" x14ac:dyDescent="0.25">
      <c r="A75" s="5" t="s">
        <v>101</v>
      </c>
      <c r="B75" s="7">
        <v>6.6218143154074108E-2</v>
      </c>
      <c r="C75" s="7">
        <f>SUM(B75:B75)</f>
        <v>6.6218143154074108E-2</v>
      </c>
    </row>
    <row r="76" spans="1:3" x14ac:dyDescent="0.25">
      <c r="A76" s="5" t="s">
        <v>141</v>
      </c>
      <c r="B76" s="7">
        <v>6.6218143154074108E-2</v>
      </c>
      <c r="C76" s="7">
        <f>SUM(B76:B76)</f>
        <v>6.6218143154074108E-2</v>
      </c>
    </row>
    <row r="77" spans="1:3" x14ac:dyDescent="0.25">
      <c r="A77" s="5" t="s">
        <v>9</v>
      </c>
      <c r="B77" s="7">
        <v>5.9247811494230841E-2</v>
      </c>
      <c r="C77" s="7">
        <f>SUM(B77:B77)</f>
        <v>5.9247811494230841E-2</v>
      </c>
    </row>
    <row r="78" spans="1:3" x14ac:dyDescent="0.25">
      <c r="A78" s="5" t="s">
        <v>403</v>
      </c>
      <c r="B78" s="7">
        <v>6.6218143154074108E-2</v>
      </c>
      <c r="C78" s="7">
        <f>SUM(B78:B78)</f>
        <v>6.6218143154074108E-2</v>
      </c>
    </row>
    <row r="79" spans="1:3" x14ac:dyDescent="0.25">
      <c r="A79" s="5" t="s">
        <v>183</v>
      </c>
      <c r="B79" s="7">
        <v>6.6218143154074108E-2</v>
      </c>
      <c r="C79" s="7">
        <f>SUM(B79:B79)</f>
        <v>6.6218143154074108E-2</v>
      </c>
    </row>
    <row r="80" spans="1:3" x14ac:dyDescent="0.25">
      <c r="A80" s="5" t="s">
        <v>152</v>
      </c>
      <c r="B80" s="7">
        <v>6.6218143154074108E-2</v>
      </c>
      <c r="C80" s="7">
        <f>SUM(B80:B80)</f>
        <v>6.6218143154074108E-2</v>
      </c>
    </row>
    <row r="81" spans="1:3" x14ac:dyDescent="0.25">
      <c r="A81" s="5" t="s">
        <v>55</v>
      </c>
      <c r="B81" s="7">
        <v>6.6218143154074108E-2</v>
      </c>
      <c r="C81" s="7">
        <f>SUM(B81:B81)</f>
        <v>6.6218143154074108E-2</v>
      </c>
    </row>
    <row r="82" spans="1:3" x14ac:dyDescent="0.25">
      <c r="A82" s="5" t="s">
        <v>153</v>
      </c>
      <c r="B82" s="7">
        <v>6.6218143154074108E-2</v>
      </c>
      <c r="C82" s="7">
        <f>SUM(B82:B82)</f>
        <v>6.6218143154074108E-2</v>
      </c>
    </row>
    <row r="83" spans="1:3" x14ac:dyDescent="0.25">
      <c r="A83" s="5" t="s">
        <v>225</v>
      </c>
      <c r="B83" s="7">
        <v>6.6218143154074108E-2</v>
      </c>
      <c r="C83" s="7">
        <f>SUM(B83:B83)</f>
        <v>6.6218143154074108E-2</v>
      </c>
    </row>
    <row r="84" spans="1:3" x14ac:dyDescent="0.25">
      <c r="A84" s="5" t="s">
        <v>122</v>
      </c>
      <c r="B84" s="7">
        <v>6.6218143154074108E-2</v>
      </c>
      <c r="C84" s="7">
        <f>SUM(B84:B84)</f>
        <v>6.6218143154074108E-2</v>
      </c>
    </row>
    <row r="85" spans="1:3" x14ac:dyDescent="0.25">
      <c r="A85" s="5" t="s">
        <v>391</v>
      </c>
      <c r="B85" s="7">
        <v>6.6218143154074108E-2</v>
      </c>
      <c r="C85" s="7">
        <f>SUM(B85:B85)</f>
        <v>6.6218143154074108E-2</v>
      </c>
    </row>
    <row r="86" spans="1:3" x14ac:dyDescent="0.25">
      <c r="A86" s="5" t="s">
        <v>392</v>
      </c>
      <c r="B86" s="7">
        <v>6.6218143154074108E-2</v>
      </c>
      <c r="C86" s="7">
        <f>SUM(B86:B86)</f>
        <v>6.6218143154074108E-2</v>
      </c>
    </row>
    <row r="87" spans="1:3" x14ac:dyDescent="0.25">
      <c r="A87" s="5" t="s">
        <v>263</v>
      </c>
      <c r="B87" s="7">
        <v>6.6218143154074108E-2</v>
      </c>
      <c r="C87" s="7">
        <f>SUM(B87:B87)</f>
        <v>6.6218143154074108E-2</v>
      </c>
    </row>
    <row r="88" spans="1:3" x14ac:dyDescent="0.25">
      <c r="A88" s="5" t="s">
        <v>184</v>
      </c>
      <c r="B88" s="7">
        <v>6.6218143154074108E-2</v>
      </c>
      <c r="C88" s="7">
        <f>SUM(B88:B88)</f>
        <v>6.6218143154074108E-2</v>
      </c>
    </row>
    <row r="89" spans="1:3" x14ac:dyDescent="0.25">
      <c r="A89" s="5" t="s">
        <v>105</v>
      </c>
      <c r="B89" s="7">
        <v>6.6218143154074108E-2</v>
      </c>
      <c r="C89" s="7">
        <f>SUM(B89:B89)</f>
        <v>6.6218143154074108E-2</v>
      </c>
    </row>
    <row r="90" spans="1:3" x14ac:dyDescent="0.25">
      <c r="A90" s="5" t="s">
        <v>272</v>
      </c>
      <c r="B90" s="7">
        <v>6.6218143154074108E-2</v>
      </c>
      <c r="C90" s="7">
        <f>SUM(B90:B90)</f>
        <v>6.6218143154074108E-2</v>
      </c>
    </row>
    <row r="91" spans="1:3" x14ac:dyDescent="0.25">
      <c r="A91" s="5" t="s">
        <v>363</v>
      </c>
      <c r="B91" s="7">
        <v>6.6218143154074108E-2</v>
      </c>
      <c r="C91" s="7">
        <f>SUM(B91:B91)</f>
        <v>6.6218143154074108E-2</v>
      </c>
    </row>
    <row r="92" spans="1:3" x14ac:dyDescent="0.25">
      <c r="A92" s="5" t="s">
        <v>73</v>
      </c>
      <c r="B92" s="7">
        <v>6.6218143154074108E-2</v>
      </c>
      <c r="C92" s="7">
        <f>SUM(B92:B92)</f>
        <v>6.6218143154074108E-2</v>
      </c>
    </row>
    <row r="93" spans="1:3" x14ac:dyDescent="0.25">
      <c r="A93" s="5" t="s">
        <v>61</v>
      </c>
      <c r="B93" s="7">
        <v>5.9247811494230841E-2</v>
      </c>
      <c r="C93" s="7">
        <f>SUM(B93:B93)</f>
        <v>5.9247811494230841E-2</v>
      </c>
    </row>
    <row r="94" spans="1:3" x14ac:dyDescent="0.25">
      <c r="A94" s="5" t="s">
        <v>226</v>
      </c>
      <c r="B94" s="7">
        <v>6.6218143154074108E-2</v>
      </c>
      <c r="C94" s="7">
        <f>SUM(B94:B94)</f>
        <v>6.6218143154074108E-2</v>
      </c>
    </row>
    <row r="95" spans="1:3" x14ac:dyDescent="0.25">
      <c r="A95" s="5" t="s">
        <v>373</v>
      </c>
      <c r="B95" s="7">
        <v>6.6218143154074108E-2</v>
      </c>
      <c r="C95" s="7">
        <f>SUM(B95:B95)</f>
        <v>6.6218143154074108E-2</v>
      </c>
    </row>
    <row r="96" spans="1:3" x14ac:dyDescent="0.25">
      <c r="A96" s="5" t="s">
        <v>207</v>
      </c>
      <c r="B96" s="7">
        <v>6.6218143154074108E-2</v>
      </c>
      <c r="C96" s="7">
        <f>SUM(B96:B96)</f>
        <v>6.6218143154074108E-2</v>
      </c>
    </row>
    <row r="97" spans="1:3" x14ac:dyDescent="0.25">
      <c r="A97" s="5" t="s">
        <v>53</v>
      </c>
      <c r="B97" s="7">
        <v>6.6218143154074108E-2</v>
      </c>
      <c r="C97" s="7">
        <f>SUM(B97:B97)</f>
        <v>6.6218143154074108E-2</v>
      </c>
    </row>
    <row r="98" spans="1:3" x14ac:dyDescent="0.25">
      <c r="A98" s="5" t="s">
        <v>234</v>
      </c>
      <c r="B98" s="7">
        <v>6.6218143154074108E-2</v>
      </c>
      <c r="C98" s="7">
        <f>SUM(B98:B98)</f>
        <v>6.6218143154074108E-2</v>
      </c>
    </row>
    <row r="99" spans="1:3" x14ac:dyDescent="0.25">
      <c r="A99" s="5" t="s">
        <v>264</v>
      </c>
      <c r="B99" s="7">
        <v>6.6218143154074108E-2</v>
      </c>
      <c r="C99" s="7">
        <f>SUM(B99:B99)</f>
        <v>6.6218143154074108E-2</v>
      </c>
    </row>
    <row r="100" spans="1:3" x14ac:dyDescent="0.25">
      <c r="A100" s="5" t="s">
        <v>418</v>
      </c>
      <c r="B100" s="7">
        <v>6.6218143154074108E-2</v>
      </c>
      <c r="C100" s="7">
        <f>SUM(B100:B100)</f>
        <v>6.6218143154074108E-2</v>
      </c>
    </row>
    <row r="101" spans="1:3" x14ac:dyDescent="0.25">
      <c r="A101" s="5" t="s">
        <v>154</v>
      </c>
      <c r="B101" s="7">
        <v>10.295467677942176</v>
      </c>
      <c r="C101" s="7">
        <f>SUM(B101:B101)</f>
        <v>10.295467677942176</v>
      </c>
    </row>
    <row r="102" spans="1:3" x14ac:dyDescent="0.25">
      <c r="A102" s="5" t="s">
        <v>155</v>
      </c>
      <c r="B102" s="7">
        <v>6.6218143154074108E-2</v>
      </c>
      <c r="C102" s="7">
        <f>SUM(B102:B102)</f>
        <v>6.6218143154074108E-2</v>
      </c>
    </row>
    <row r="103" spans="1:3" x14ac:dyDescent="0.25">
      <c r="A103" s="5" t="s">
        <v>420</v>
      </c>
      <c r="B103" s="7">
        <v>6.6218143154074108E-2</v>
      </c>
      <c r="C103" s="7">
        <f>SUM(B103:B103)</f>
        <v>6.6218143154074108E-2</v>
      </c>
    </row>
    <row r="104" spans="1:3" x14ac:dyDescent="0.25">
      <c r="A104" s="5" t="s">
        <v>419</v>
      </c>
      <c r="B104" s="7">
        <v>6.6218143154074108E-2</v>
      </c>
      <c r="C104" s="7">
        <f>SUM(B104:B104)</f>
        <v>6.6218143154074108E-2</v>
      </c>
    </row>
    <row r="105" spans="1:3" x14ac:dyDescent="0.25">
      <c r="A105" s="5" t="s">
        <v>80</v>
      </c>
      <c r="B105" s="7">
        <v>6.6218143154074108E-2</v>
      </c>
      <c r="C105" s="7">
        <f>SUM(B105:B105)</f>
        <v>6.6218143154074108E-2</v>
      </c>
    </row>
    <row r="106" spans="1:3" x14ac:dyDescent="0.25">
      <c r="A106" s="5" t="s">
        <v>265</v>
      </c>
      <c r="B106" s="7">
        <v>6.6218143154074108E-2</v>
      </c>
      <c r="C106" s="7">
        <f>SUM(B106:B106)</f>
        <v>6.6218143154074108E-2</v>
      </c>
    </row>
    <row r="107" spans="1:3" x14ac:dyDescent="0.25">
      <c r="A107" s="5" t="s">
        <v>12</v>
      </c>
      <c r="B107" s="7">
        <v>6.6218143154074108E-2</v>
      </c>
      <c r="C107" s="7">
        <f>SUM(B107:B107)</f>
        <v>6.6218143154074108E-2</v>
      </c>
    </row>
    <row r="108" spans="1:3" x14ac:dyDescent="0.25">
      <c r="A108" s="5" t="s">
        <v>228</v>
      </c>
      <c r="B108" s="7">
        <v>5.9247811494230841E-2</v>
      </c>
      <c r="C108" s="7">
        <f>SUM(B108:B108)</f>
        <v>5.9247811494230841E-2</v>
      </c>
    </row>
    <row r="109" spans="1:3" x14ac:dyDescent="0.25">
      <c r="A109" s="5" t="s">
        <v>125</v>
      </c>
      <c r="B109" s="7">
        <v>6.6218143154074108E-2</v>
      </c>
      <c r="C109" s="7">
        <f>SUM(B109:B109)</f>
        <v>6.6218143154074108E-2</v>
      </c>
    </row>
    <row r="110" spans="1:3" x14ac:dyDescent="0.25">
      <c r="A110" s="5" t="s">
        <v>68</v>
      </c>
      <c r="B110" s="7">
        <v>6.6218143154074108E-2</v>
      </c>
      <c r="C110" s="7">
        <f>SUM(B110:B110)</f>
        <v>6.6218143154074108E-2</v>
      </c>
    </row>
    <row r="111" spans="1:3" x14ac:dyDescent="0.25">
      <c r="A111" s="5" t="s">
        <v>91</v>
      </c>
      <c r="B111" s="7">
        <v>6.6218143154074108E-2</v>
      </c>
      <c r="C111" s="7">
        <f>SUM(B111:B111)</f>
        <v>6.6218143154074108E-2</v>
      </c>
    </row>
    <row r="112" spans="1:3" x14ac:dyDescent="0.25">
      <c r="A112" s="5" t="s">
        <v>185</v>
      </c>
      <c r="B112" s="7">
        <v>6.6218143154074108E-2</v>
      </c>
      <c r="C112" s="7">
        <f>SUM(B112:B112)</f>
        <v>6.6218143154074108E-2</v>
      </c>
    </row>
    <row r="113" spans="1:3" x14ac:dyDescent="0.25">
      <c r="A113" s="5" t="s">
        <v>130</v>
      </c>
      <c r="B113" s="7">
        <v>6.6218143154074108E-2</v>
      </c>
      <c r="C113" s="7">
        <f>SUM(B113:B113)</f>
        <v>6.6218143154074108E-2</v>
      </c>
    </row>
    <row r="114" spans="1:3" x14ac:dyDescent="0.25">
      <c r="A114" s="5" t="s">
        <v>7</v>
      </c>
      <c r="B114" s="7">
        <v>5.9247811494230841E-2</v>
      </c>
      <c r="C114" s="7">
        <f>SUM(B114:B114)</f>
        <v>5.9247811494230841E-2</v>
      </c>
    </row>
    <row r="115" spans="1:3" x14ac:dyDescent="0.25">
      <c r="A115" s="5" t="s">
        <v>377</v>
      </c>
      <c r="B115" s="7">
        <v>6.6218143154074108E-2</v>
      </c>
      <c r="C115" s="7">
        <f>SUM(B115:B115)</f>
        <v>6.6218143154074108E-2</v>
      </c>
    </row>
    <row r="116" spans="1:3" x14ac:dyDescent="0.25">
      <c r="A116" s="5" t="s">
        <v>82</v>
      </c>
      <c r="B116" s="7">
        <v>5.9247811494230841E-2</v>
      </c>
      <c r="C116" s="7">
        <f>SUM(B116:B116)</f>
        <v>5.9247811494230841E-2</v>
      </c>
    </row>
    <row r="117" spans="1:3" x14ac:dyDescent="0.25">
      <c r="A117" s="5" t="s">
        <v>156</v>
      </c>
      <c r="B117" s="7">
        <v>6.6218143154074108E-2</v>
      </c>
      <c r="C117" s="7">
        <f>SUM(B117:B117)</f>
        <v>6.6218143154074108E-2</v>
      </c>
    </row>
    <row r="118" spans="1:3" x14ac:dyDescent="0.25">
      <c r="A118" s="5" t="s">
        <v>157</v>
      </c>
      <c r="B118" s="7">
        <v>6.6218143154074108E-2</v>
      </c>
      <c r="C118" s="7">
        <f>SUM(B118:B118)</f>
        <v>6.6218143154074108E-2</v>
      </c>
    </row>
    <row r="119" spans="1:3" x14ac:dyDescent="0.25">
      <c r="A119" s="5" t="s">
        <v>186</v>
      </c>
      <c r="B119" s="7">
        <v>1.077902163078172</v>
      </c>
      <c r="C119" s="7">
        <f>SUM(B119:B119)</f>
        <v>1.077902163078172</v>
      </c>
    </row>
    <row r="120" spans="1:3" x14ac:dyDescent="0.25">
      <c r="A120" s="5" t="s">
        <v>266</v>
      </c>
      <c r="B120" s="7">
        <v>6.6218143154074108E-2</v>
      </c>
      <c r="C120" s="7">
        <f>SUM(B120:B120)</f>
        <v>6.6218143154074108E-2</v>
      </c>
    </row>
    <row r="121" spans="1:3" x14ac:dyDescent="0.25">
      <c r="A121" s="5" t="s">
        <v>240</v>
      </c>
      <c r="B121" s="7">
        <v>6.6218143154074108E-2</v>
      </c>
      <c r="C121" s="7">
        <f>SUM(B121:B121)</f>
        <v>6.6218143154074108E-2</v>
      </c>
    </row>
    <row r="122" spans="1:3" x14ac:dyDescent="0.25">
      <c r="A122" s="5" t="s">
        <v>256</v>
      </c>
      <c r="B122" s="7">
        <v>6.6218143154074108E-2</v>
      </c>
      <c r="C122" s="7">
        <f>SUM(B122:B122)</f>
        <v>6.6218143154074108E-2</v>
      </c>
    </row>
    <row r="123" spans="1:3" x14ac:dyDescent="0.25">
      <c r="A123" s="5" t="s">
        <v>374</v>
      </c>
      <c r="B123" s="7">
        <v>6.6218143154074108E-2</v>
      </c>
      <c r="C123" s="7">
        <f>SUM(B123:B123)</f>
        <v>6.6218143154074108E-2</v>
      </c>
    </row>
    <row r="124" spans="1:3" x14ac:dyDescent="0.25">
      <c r="A124" s="5" t="s">
        <v>187</v>
      </c>
      <c r="B124" s="7">
        <v>6.6218143154074108E-2</v>
      </c>
      <c r="C124" s="7">
        <f>SUM(B124:B124)</f>
        <v>6.6218143154074108E-2</v>
      </c>
    </row>
    <row r="125" spans="1:3" x14ac:dyDescent="0.25">
      <c r="A125" s="5" t="s">
        <v>10</v>
      </c>
      <c r="B125" s="7">
        <v>5.9247811494230841E-2</v>
      </c>
      <c r="C125" s="7">
        <f>SUM(B125:B125)</f>
        <v>5.9247811494230841E-2</v>
      </c>
    </row>
    <row r="126" spans="1:3" x14ac:dyDescent="0.25">
      <c r="A126" s="5" t="s">
        <v>76</v>
      </c>
      <c r="B126" s="7">
        <v>6.6218143154074108E-2</v>
      </c>
      <c r="C126" s="7">
        <f>SUM(B126:B126)</f>
        <v>6.6218143154074108E-2</v>
      </c>
    </row>
    <row r="127" spans="1:3" x14ac:dyDescent="0.25">
      <c r="A127" s="5" t="s">
        <v>267</v>
      </c>
      <c r="B127" s="7">
        <v>6.6218143154074108E-2</v>
      </c>
      <c r="C127" s="7">
        <f>SUM(B127:B127)</f>
        <v>6.6218143154074108E-2</v>
      </c>
    </row>
    <row r="128" spans="1:3" x14ac:dyDescent="0.25">
      <c r="A128" s="5" t="s">
        <v>268</v>
      </c>
      <c r="B128" s="7">
        <v>6.6218143154074108E-2</v>
      </c>
      <c r="C128" s="7">
        <f>SUM(B128:B128)</f>
        <v>6.6218143154074108E-2</v>
      </c>
    </row>
    <row r="129" spans="1:3" x14ac:dyDescent="0.25">
      <c r="A129" s="5" t="s">
        <v>379</v>
      </c>
      <c r="B129" s="7">
        <v>6.6218143154074108E-2</v>
      </c>
      <c r="C129" s="7">
        <f>SUM(B129:B129)</f>
        <v>6.6218143154074108E-2</v>
      </c>
    </row>
    <row r="130" spans="1:3" x14ac:dyDescent="0.25">
      <c r="A130" s="5" t="s">
        <v>17</v>
      </c>
      <c r="B130" s="7">
        <v>6.6218143154074108E-2</v>
      </c>
      <c r="C130" s="7">
        <f>SUM(B130:B130)</f>
        <v>6.6218143154074108E-2</v>
      </c>
    </row>
    <row r="131" spans="1:3" x14ac:dyDescent="0.25">
      <c r="A131" s="5" t="s">
        <v>393</v>
      </c>
      <c r="B131" s="7">
        <v>6.6218143154074108E-2</v>
      </c>
      <c r="C131" s="7">
        <f>SUM(B131:B131)</f>
        <v>6.6218143154074108E-2</v>
      </c>
    </row>
    <row r="132" spans="1:3" x14ac:dyDescent="0.25">
      <c r="A132" s="5" t="s">
        <v>380</v>
      </c>
      <c r="B132" s="7">
        <v>6.6218143154074108E-2</v>
      </c>
      <c r="C132" s="7">
        <f>SUM(B132:B132)</f>
        <v>6.6218143154074108E-2</v>
      </c>
    </row>
    <row r="133" spans="1:3" x14ac:dyDescent="0.25">
      <c r="A133" s="5" t="s">
        <v>237</v>
      </c>
      <c r="B133" s="7">
        <v>6.6218143154074108E-2</v>
      </c>
      <c r="C133" s="7">
        <f>SUM(B133:B133)</f>
        <v>6.6218143154074108E-2</v>
      </c>
    </row>
    <row r="134" spans="1:3" x14ac:dyDescent="0.25">
      <c r="A134" s="5" t="s">
        <v>395</v>
      </c>
      <c r="B134" s="7">
        <v>6.6218143154074108E-2</v>
      </c>
      <c r="C134" s="7">
        <f>SUM(B134:B134)</f>
        <v>6.6218143154074108E-2</v>
      </c>
    </row>
    <row r="135" spans="1:3" x14ac:dyDescent="0.25">
      <c r="A135" s="5" t="s">
        <v>188</v>
      </c>
      <c r="B135" s="7">
        <v>6.6218143154074108E-2</v>
      </c>
      <c r="C135" s="7">
        <f>SUM(B135:B135)</f>
        <v>6.6218143154074108E-2</v>
      </c>
    </row>
    <row r="136" spans="1:3" x14ac:dyDescent="0.25">
      <c r="A136" s="5" t="s">
        <v>430</v>
      </c>
      <c r="B136" s="7">
        <v>6.6218143154074108E-2</v>
      </c>
      <c r="C136" s="7">
        <f>SUM(B136:B136)</f>
        <v>6.6218143154074108E-2</v>
      </c>
    </row>
    <row r="137" spans="1:3" x14ac:dyDescent="0.25">
      <c r="A137" s="5" t="s">
        <v>189</v>
      </c>
      <c r="B137" s="7">
        <v>6.6218143154074108E-2</v>
      </c>
      <c r="C137" s="7">
        <f>SUM(B137:B137)</f>
        <v>6.6218143154074108E-2</v>
      </c>
    </row>
    <row r="138" spans="1:3" x14ac:dyDescent="0.25">
      <c r="A138" s="5" t="s">
        <v>445</v>
      </c>
      <c r="B138" s="7">
        <v>5.9247811494230841E-2</v>
      </c>
      <c r="C138" s="7">
        <f>SUM(B138:B138)</f>
        <v>5.9247811494230841E-2</v>
      </c>
    </row>
    <row r="139" spans="1:3" x14ac:dyDescent="0.25">
      <c r="A139" s="5" t="s">
        <v>11</v>
      </c>
      <c r="B139" s="7">
        <v>6.6218143154074108E-2</v>
      </c>
      <c r="C139" s="7">
        <f>SUM(B139:B139)</f>
        <v>6.6218143154074108E-2</v>
      </c>
    </row>
    <row r="140" spans="1:3" x14ac:dyDescent="0.25">
      <c r="A140" s="5" t="s">
        <v>222</v>
      </c>
      <c r="B140" s="7">
        <v>6.6218143154074108E-2</v>
      </c>
      <c r="C140" s="7">
        <f>SUM(B140:B140)</f>
        <v>6.6218143154074108E-2</v>
      </c>
    </row>
    <row r="141" spans="1:3" x14ac:dyDescent="0.25">
      <c r="A141" s="5" t="s">
        <v>270</v>
      </c>
      <c r="B141" s="7">
        <v>6.6218143154074108E-2</v>
      </c>
      <c r="C141" s="7">
        <f>SUM(B141:B141)</f>
        <v>6.6218143154074108E-2</v>
      </c>
    </row>
    <row r="142" spans="1:3" x14ac:dyDescent="0.25">
      <c r="A142" s="5" t="s">
        <v>158</v>
      </c>
      <c r="B142" s="7">
        <v>6.6218143154074108E-2</v>
      </c>
      <c r="C142" s="7">
        <f>SUM(B142:B142)</f>
        <v>6.6218143154074108E-2</v>
      </c>
    </row>
    <row r="143" spans="1:3" x14ac:dyDescent="0.25">
      <c r="A143" s="5" t="s">
        <v>3</v>
      </c>
      <c r="B143" s="7">
        <v>6.6218143154074108E-2</v>
      </c>
      <c r="C143" s="7">
        <f>SUM(B143:B143)</f>
        <v>6.6218143154074108E-2</v>
      </c>
    </row>
    <row r="144" spans="1:3" x14ac:dyDescent="0.25">
      <c r="A144" s="5" t="s">
        <v>257</v>
      </c>
      <c r="B144" s="7">
        <v>6.6218143154074108E-2</v>
      </c>
      <c r="C144" s="7">
        <f>SUM(B144:B144)</f>
        <v>6.6218143154074108E-2</v>
      </c>
    </row>
    <row r="145" spans="1:3" x14ac:dyDescent="0.25">
      <c r="A145" s="5" t="s">
        <v>71</v>
      </c>
      <c r="B145" s="7">
        <v>6.6218143154074108E-2</v>
      </c>
      <c r="C145" s="7">
        <f>SUM(B145:B145)</f>
        <v>6.6218143154074108E-2</v>
      </c>
    </row>
    <row r="146" spans="1:3" x14ac:dyDescent="0.25">
      <c r="A146" s="5" t="s">
        <v>413</v>
      </c>
      <c r="B146" s="7">
        <v>6.6218143154074108E-2</v>
      </c>
      <c r="C146" s="7">
        <f>SUM(B146:B146)</f>
        <v>6.6218143154074108E-2</v>
      </c>
    </row>
    <row r="147" spans="1:3" x14ac:dyDescent="0.25">
      <c r="A147" s="5" t="s">
        <v>19</v>
      </c>
      <c r="B147" s="7">
        <v>6.6218143154074108E-2</v>
      </c>
      <c r="C147" s="7">
        <f>SUM(B147:B147)</f>
        <v>6.6218143154074108E-2</v>
      </c>
    </row>
    <row r="148" spans="1:3" x14ac:dyDescent="0.25">
      <c r="A148" s="5" t="s">
        <v>5</v>
      </c>
      <c r="B148" s="7">
        <v>6.6218143154074108E-2</v>
      </c>
      <c r="C148" s="7">
        <f>SUM(B148:B148)</f>
        <v>6.6218143154074108E-2</v>
      </c>
    </row>
    <row r="149" spans="1:3" x14ac:dyDescent="0.25">
      <c r="A149" s="5" t="s">
        <v>190</v>
      </c>
      <c r="B149" s="7">
        <v>6.6218143154074108E-2</v>
      </c>
      <c r="C149" s="7">
        <f>SUM(B149:B149)</f>
        <v>6.6218143154074108E-2</v>
      </c>
    </row>
    <row r="150" spans="1:3" x14ac:dyDescent="0.25">
      <c r="A150" s="5" t="s">
        <v>269</v>
      </c>
      <c r="B150" s="7">
        <v>6.6218143154074108E-2</v>
      </c>
      <c r="C150" s="7">
        <f>SUM(B150:B150)</f>
        <v>6.6218143154074108E-2</v>
      </c>
    </row>
    <row r="151" spans="1:3" x14ac:dyDescent="0.25">
      <c r="A151" s="5" t="s">
        <v>398</v>
      </c>
      <c r="B151" s="7">
        <v>6.6218143154074108E-2</v>
      </c>
      <c r="C151" s="7">
        <f>SUM(B151:B151)</f>
        <v>6.6218143154074108E-2</v>
      </c>
    </row>
    <row r="152" spans="1:3" x14ac:dyDescent="0.25">
      <c r="A152" s="5" t="s">
        <v>404</v>
      </c>
      <c r="B152" s="7">
        <v>6.6218143154074108E-2</v>
      </c>
      <c r="C152" s="7">
        <f>SUM(B152:B152)</f>
        <v>6.6218143154074108E-2</v>
      </c>
    </row>
    <row r="153" spans="1:3" x14ac:dyDescent="0.25">
      <c r="A153" s="5" t="s">
        <v>191</v>
      </c>
      <c r="B153" s="7">
        <v>5.9247811494230841E-2</v>
      </c>
      <c r="C153" s="7">
        <f>SUM(B153:B153)</f>
        <v>5.9247811494230841E-2</v>
      </c>
    </row>
    <row r="154" spans="1:3" x14ac:dyDescent="0.25">
      <c r="A154" s="5" t="s">
        <v>6</v>
      </c>
      <c r="B154" s="7">
        <v>6.6218143154074108E-2</v>
      </c>
      <c r="C154" s="7">
        <f>SUM(B154:B154)</f>
        <v>6.6218143154074108E-2</v>
      </c>
    </row>
    <row r="155" spans="1:3" x14ac:dyDescent="0.25">
      <c r="A155" s="5" t="s">
        <v>8</v>
      </c>
      <c r="B155" s="7">
        <v>3.8781220763757087</v>
      </c>
      <c r="C155" s="7">
        <f>SUM(B155:B155)</f>
        <v>3.8781220763757087</v>
      </c>
    </row>
    <row r="156" spans="1:3" x14ac:dyDescent="0.25">
      <c r="A156" s="5" t="s">
        <v>192</v>
      </c>
      <c r="B156" s="7">
        <v>6.6218143154074108E-2</v>
      </c>
      <c r="C156" s="7">
        <f>SUM(B156:B156)</f>
        <v>6.6218143154074108E-2</v>
      </c>
    </row>
    <row r="157" spans="1:3" x14ac:dyDescent="0.25">
      <c r="A157" s="5" t="s">
        <v>368</v>
      </c>
      <c r="B157" s="7">
        <v>5.9247811494230841E-2</v>
      </c>
      <c r="C157" s="7">
        <f>SUM(B157:B157)</f>
        <v>5.9247811494230841E-2</v>
      </c>
    </row>
    <row r="158" spans="1:3" x14ac:dyDescent="0.25">
      <c r="A158" s="5" t="s">
        <v>193</v>
      </c>
      <c r="B158" s="7">
        <v>6.6218143154074108E-2</v>
      </c>
      <c r="C158" s="7">
        <f>SUM(B158:B158)</f>
        <v>6.6218143154074108E-2</v>
      </c>
    </row>
    <row r="159" spans="1:3" x14ac:dyDescent="0.25">
      <c r="A159" s="5" t="s">
        <v>16</v>
      </c>
      <c r="B159" s="7">
        <v>6.6218143154074108E-2</v>
      </c>
      <c r="C159" s="7">
        <f>SUM(B159:B159)</f>
        <v>6.6218143154074108E-2</v>
      </c>
    </row>
    <row r="160" spans="1:3" x14ac:dyDescent="0.25">
      <c r="A160" s="5" t="s">
        <v>423</v>
      </c>
      <c r="B160" s="7">
        <v>6.6218143154074108E-2</v>
      </c>
      <c r="C160" s="7">
        <f>SUM(B160:B160)</f>
        <v>6.6218143154074108E-2</v>
      </c>
    </row>
    <row r="161" spans="1:3" x14ac:dyDescent="0.25">
      <c r="A161" s="5" t="s">
        <v>159</v>
      </c>
      <c r="B161" s="7">
        <v>0.85308349198392819</v>
      </c>
      <c r="C161" s="7">
        <f>SUM(B161:B161)</f>
        <v>0.85308349198392819</v>
      </c>
    </row>
    <row r="162" spans="1:3" x14ac:dyDescent="0.25">
      <c r="A162" s="5" t="s">
        <v>446</v>
      </c>
      <c r="B162" s="7">
        <v>5.9247811494230841E-2</v>
      </c>
      <c r="C162" s="7">
        <f>SUM(B162:B162)</f>
        <v>5.9247811494230841E-2</v>
      </c>
    </row>
    <row r="163" spans="1:3" x14ac:dyDescent="0.25">
      <c r="A163" s="5" t="s">
        <v>194</v>
      </c>
      <c r="B163" s="7">
        <v>6.6218143154074108E-2</v>
      </c>
      <c r="C163" s="7">
        <f>SUM(B163:B163)</f>
        <v>6.6218143154074108E-2</v>
      </c>
    </row>
    <row r="164" spans="1:3" x14ac:dyDescent="0.25">
      <c r="A164" s="5" t="s">
        <v>200</v>
      </c>
      <c r="B164" s="7">
        <v>6.6218143154074108E-2</v>
      </c>
      <c r="C164" s="7">
        <f>SUM(B164:B164)</f>
        <v>6.6218143154074108E-2</v>
      </c>
    </row>
    <row r="165" spans="1:3" x14ac:dyDescent="0.25">
      <c r="A165" s="5" t="s">
        <v>126</v>
      </c>
      <c r="B165" s="7">
        <v>6.6218143154074108E-2</v>
      </c>
      <c r="C165" s="7">
        <f>SUM(B165:B165)</f>
        <v>6.6218143154074108E-2</v>
      </c>
    </row>
    <row r="166" spans="1:3" x14ac:dyDescent="0.25">
      <c r="A166" s="5" t="s">
        <v>4</v>
      </c>
      <c r="B166" s="7">
        <v>5.9247811494230841E-2</v>
      </c>
      <c r="C166" s="7">
        <f>SUM(B166:B166)</f>
        <v>5.9247811494230841E-2</v>
      </c>
    </row>
    <row r="167" spans="1:3" x14ac:dyDescent="0.25">
      <c r="A167" s="5" t="s">
        <v>52</v>
      </c>
      <c r="B167" s="7">
        <v>6.6218143154074108E-2</v>
      </c>
      <c r="C167" s="7">
        <f>SUM(B167:B167)</f>
        <v>6.6218143154074108E-2</v>
      </c>
    </row>
    <row r="168" spans="1:3" x14ac:dyDescent="0.25">
      <c r="A168" s="5" t="s">
        <v>58</v>
      </c>
      <c r="B168" s="7">
        <v>6.6218143154074108E-2</v>
      </c>
      <c r="C168" s="7">
        <f>SUM(B168:B168)</f>
        <v>6.6218143154074108E-2</v>
      </c>
    </row>
    <row r="169" spans="1:3" x14ac:dyDescent="0.25">
      <c r="A169" s="5" t="s">
        <v>195</v>
      </c>
      <c r="B169" s="7">
        <v>6.6218143154074108E-2</v>
      </c>
      <c r="C169" s="7">
        <f>SUM(B169:B169)</f>
        <v>6.6218143154074108E-2</v>
      </c>
    </row>
    <row r="170" spans="1:3" x14ac:dyDescent="0.25">
      <c r="A170" s="5" t="s">
        <v>63</v>
      </c>
      <c r="B170" s="7">
        <v>6.6218143154074108E-2</v>
      </c>
      <c r="C170" s="7">
        <f>SUM(B170:B170)</f>
        <v>6.6218143154074108E-2</v>
      </c>
    </row>
    <row r="171" spans="1:3" x14ac:dyDescent="0.25">
      <c r="A171" s="5" t="s">
        <v>196</v>
      </c>
      <c r="B171" s="7">
        <v>6.6218143154074108E-2</v>
      </c>
      <c r="C171" s="7">
        <f>SUM(B171:B171)</f>
        <v>6.6218143154074108E-2</v>
      </c>
    </row>
    <row r="172" spans="1:3" x14ac:dyDescent="0.25">
      <c r="A172" s="5" t="s">
        <v>375</v>
      </c>
      <c r="B172" s="7">
        <v>6.6218143154074108E-2</v>
      </c>
      <c r="C172" s="7">
        <f>SUM(B172:B172)</f>
        <v>6.6218143154074108E-2</v>
      </c>
    </row>
    <row r="173" spans="1:3" x14ac:dyDescent="0.25">
      <c r="A173" s="5" t="s">
        <v>140</v>
      </c>
      <c r="B173" s="7">
        <v>6.6218143154074108E-2</v>
      </c>
      <c r="C173" s="7">
        <f>SUM(B173:B173)</f>
        <v>6.6218143154074108E-2</v>
      </c>
    </row>
    <row r="174" spans="1:3" x14ac:dyDescent="0.25">
      <c r="A174" s="5" t="s">
        <v>369</v>
      </c>
      <c r="B174" s="7">
        <v>5.9247811494230841E-2</v>
      </c>
      <c r="C174" s="7">
        <f>SUM(B174:B174)</f>
        <v>5.9247811494230841E-2</v>
      </c>
    </row>
    <row r="175" spans="1:3" x14ac:dyDescent="0.25">
      <c r="A175" s="5" t="s">
        <v>161</v>
      </c>
      <c r="B175" s="7">
        <v>6.6218143154074108E-2</v>
      </c>
      <c r="C175" s="7">
        <f>SUM(B175:B175)</f>
        <v>6.6218143154074108E-2</v>
      </c>
    </row>
    <row r="176" spans="1:3" x14ac:dyDescent="0.25">
      <c r="A176" s="5" t="s">
        <v>108</v>
      </c>
      <c r="B176" s="7">
        <v>6.6218143154074108E-2</v>
      </c>
      <c r="C176" s="7">
        <f>SUM(B176:B176)</f>
        <v>6.6218143154074108E-2</v>
      </c>
    </row>
    <row r="177" spans="1:3" x14ac:dyDescent="0.25">
      <c r="A177" s="5" t="s">
        <v>162</v>
      </c>
      <c r="B177" s="7">
        <v>6.6218143154074108E-2</v>
      </c>
      <c r="C177" s="7">
        <f>SUM(B177:B177)</f>
        <v>6.6218143154074108E-2</v>
      </c>
    </row>
    <row r="178" spans="1:3" x14ac:dyDescent="0.25">
      <c r="A178" s="5" t="s">
        <v>18</v>
      </c>
      <c r="B178" s="7">
        <v>6.6218143154074108E-2</v>
      </c>
      <c r="C178" s="7">
        <f>SUM(B178:B178)</f>
        <v>6.6218143154074108E-2</v>
      </c>
    </row>
    <row r="179" spans="1:3" x14ac:dyDescent="0.25">
      <c r="A179" s="5" t="s">
        <v>45</v>
      </c>
      <c r="B179" s="7">
        <v>5.9247811494230841E-2</v>
      </c>
      <c r="C179" s="7">
        <f>SUM(B179:B179)</f>
        <v>5.9247811494230841E-2</v>
      </c>
    </row>
    <row r="180" spans="1:3" ht="15" customHeight="1" x14ac:dyDescent="0.25">
      <c r="A180" s="5" t="s">
        <v>79</v>
      </c>
      <c r="B180" s="7">
        <v>6.6218143154074108E-2</v>
      </c>
      <c r="C180" s="7">
        <f>SUM(B180:B180)</f>
        <v>6.6218143154074108E-2</v>
      </c>
    </row>
    <row r="181" spans="1:3" x14ac:dyDescent="0.25">
      <c r="A181" s="5" t="s">
        <v>197</v>
      </c>
      <c r="B181" s="7">
        <v>6.6218143154074108E-2</v>
      </c>
      <c r="C181" s="7">
        <f>SUM(B181:B181)</f>
        <v>6.6218143154074108E-2</v>
      </c>
    </row>
    <row r="182" spans="1:3" x14ac:dyDescent="0.25">
      <c r="A182" s="5" t="s">
        <v>258</v>
      </c>
      <c r="B182" s="7">
        <v>6.6218143154074108E-2</v>
      </c>
      <c r="C182" s="7">
        <f>SUM(B182:B182)</f>
        <v>6.6218143154074108E-2</v>
      </c>
    </row>
    <row r="183" spans="1:3" x14ac:dyDescent="0.25">
      <c r="A183" s="5" t="s">
        <v>128</v>
      </c>
      <c r="B183" s="7">
        <v>6.6218143154074108E-2</v>
      </c>
      <c r="C183" s="7">
        <f>SUM(B183:B183)</f>
        <v>6.6218143154074108E-2</v>
      </c>
    </row>
    <row r="184" spans="1:3" x14ac:dyDescent="0.25">
      <c r="A184" s="5" t="s">
        <v>217</v>
      </c>
      <c r="B184" s="7">
        <v>6.6218143154074108E-2</v>
      </c>
      <c r="C184" s="7">
        <f>SUM(B184:B184)</f>
        <v>6.6218143154074108E-2</v>
      </c>
    </row>
    <row r="185" spans="1:3" x14ac:dyDescent="0.25">
      <c r="A185" s="5" t="s">
        <v>229</v>
      </c>
      <c r="B185" s="7">
        <v>6.6218143154074108E-2</v>
      </c>
      <c r="C185" s="7">
        <f>SUM(B185:B185)</f>
        <v>6.6218143154074108E-2</v>
      </c>
    </row>
    <row r="186" spans="1:3" x14ac:dyDescent="0.25">
      <c r="A186" s="5" t="s">
        <v>199</v>
      </c>
      <c r="B186" s="7">
        <v>6.6218143154074108E-2</v>
      </c>
      <c r="C186" s="7">
        <f>SUM(B186:B186)</f>
        <v>6.6218143154074108E-2</v>
      </c>
    </row>
    <row r="187" spans="1:3" x14ac:dyDescent="0.25">
      <c r="A187" s="5" t="s">
        <v>66</v>
      </c>
      <c r="B187" s="7">
        <v>6.6218143154074108E-2</v>
      </c>
      <c r="C187" s="7">
        <f>SUM(B187:B187)</f>
        <v>6.6218143154074108E-2</v>
      </c>
    </row>
    <row r="188" spans="1:3" x14ac:dyDescent="0.25">
      <c r="A188" s="5" t="s">
        <v>394</v>
      </c>
      <c r="B188" s="7">
        <v>6.6218143154074108E-2</v>
      </c>
      <c r="C188" s="7">
        <f>SUM(B188:B188)</f>
        <v>6.6218143154074108E-2</v>
      </c>
    </row>
    <row r="189" spans="1:3" x14ac:dyDescent="0.25">
      <c r="A189" s="5" t="s">
        <v>24</v>
      </c>
      <c r="B189" s="7">
        <v>0</v>
      </c>
      <c r="C189" s="7">
        <f>SUM(B189:B189)</f>
        <v>0</v>
      </c>
    </row>
    <row r="190" spans="1:3" x14ac:dyDescent="0.25">
      <c r="A190" s="5" t="s">
        <v>475</v>
      </c>
      <c r="B190" s="7">
        <v>0</v>
      </c>
      <c r="C190" s="7">
        <f>SUM(B190:B190)</f>
        <v>0</v>
      </c>
    </row>
    <row r="191" spans="1:3" x14ac:dyDescent="0.25">
      <c r="A191" s="5" t="s">
        <v>26</v>
      </c>
      <c r="B191" s="7">
        <v>0</v>
      </c>
      <c r="C191" s="7">
        <f>SUM(B191:B191)</f>
        <v>0</v>
      </c>
    </row>
    <row r="192" spans="1:3" x14ac:dyDescent="0.25">
      <c r="A192" s="5" t="s">
        <v>476</v>
      </c>
      <c r="B192" s="7">
        <v>0</v>
      </c>
      <c r="C192" s="7">
        <f>SUM(B192:B192)</f>
        <v>0</v>
      </c>
    </row>
    <row r="193" spans="1:3" x14ac:dyDescent="0.25">
      <c r="A193" s="5" t="s">
        <v>31</v>
      </c>
      <c r="B193" s="7">
        <v>0</v>
      </c>
      <c r="C193" s="7">
        <f>SUM(B193:B193)</f>
        <v>0</v>
      </c>
    </row>
    <row r="194" spans="1:3" x14ac:dyDescent="0.25">
      <c r="A194" s="5" t="s">
        <v>32</v>
      </c>
      <c r="B194" s="7">
        <v>0</v>
      </c>
      <c r="C194" s="7">
        <f>SUM(B194:B194)</f>
        <v>0</v>
      </c>
    </row>
    <row r="195" spans="1:3" x14ac:dyDescent="0.25">
      <c r="A195" s="5" t="s">
        <v>33</v>
      </c>
      <c r="B195" s="7">
        <v>0</v>
      </c>
      <c r="C195" s="7">
        <f>SUM(B195:B195)</f>
        <v>0</v>
      </c>
    </row>
    <row r="196" spans="1:3" x14ac:dyDescent="0.25">
      <c r="A196" s="5" t="s">
        <v>477</v>
      </c>
      <c r="B196" s="7">
        <v>0</v>
      </c>
      <c r="C196" s="7">
        <f>SUM(B196:B196)</f>
        <v>0</v>
      </c>
    </row>
    <row r="197" spans="1:3" x14ac:dyDescent="0.25">
      <c r="A197" s="5" t="s">
        <v>41</v>
      </c>
      <c r="B197" s="7">
        <v>0</v>
      </c>
      <c r="C197" s="7">
        <f>SUM(B197:B197)</f>
        <v>0</v>
      </c>
    </row>
    <row r="198" spans="1:3" x14ac:dyDescent="0.25">
      <c r="A198" s="5" t="s">
        <v>47</v>
      </c>
      <c r="B198" s="7">
        <v>0</v>
      </c>
      <c r="C198" s="7">
        <f>SUM(B198:B198)</f>
        <v>0</v>
      </c>
    </row>
    <row r="199" spans="1:3" x14ac:dyDescent="0.25">
      <c r="A199" s="5" t="s">
        <v>48</v>
      </c>
      <c r="B199" s="7">
        <v>0</v>
      </c>
      <c r="C199" s="7">
        <f>SUM(B199:B199)</f>
        <v>0</v>
      </c>
    </row>
    <row r="200" spans="1:3" x14ac:dyDescent="0.25">
      <c r="A200" s="5" t="s">
        <v>35</v>
      </c>
      <c r="B200" s="7">
        <v>0</v>
      </c>
      <c r="C200" s="7">
        <f>SUM(B200:B200)</f>
        <v>0</v>
      </c>
    </row>
    <row r="201" spans="1:3" x14ac:dyDescent="0.25">
      <c r="A201" s="5" t="s">
        <v>36</v>
      </c>
      <c r="B201" s="7">
        <v>0</v>
      </c>
      <c r="C201" s="7">
        <f>SUM(B201:B201)</f>
        <v>0</v>
      </c>
    </row>
    <row r="202" spans="1:3" x14ac:dyDescent="0.25">
      <c r="A202" s="5" t="s">
        <v>37</v>
      </c>
      <c r="B202" s="7">
        <v>0</v>
      </c>
      <c r="C202" s="7">
        <f>SUM(B202:B202)</f>
        <v>0</v>
      </c>
    </row>
    <row r="203" spans="1:3" x14ac:dyDescent="0.25">
      <c r="A203" s="5" t="s">
        <v>106</v>
      </c>
      <c r="B203" s="7">
        <v>0</v>
      </c>
      <c r="C203" s="7">
        <f>SUM(B203:B203)</f>
        <v>0</v>
      </c>
    </row>
    <row r="204" spans="1:3" x14ac:dyDescent="0.25">
      <c r="A204" s="5" t="s">
        <v>104</v>
      </c>
      <c r="B204" s="7">
        <v>0</v>
      </c>
      <c r="C204" s="7">
        <f>SUM(B204:B204)</f>
        <v>0</v>
      </c>
    </row>
    <row r="205" spans="1:3" x14ac:dyDescent="0.25">
      <c r="A205" s="5" t="s">
        <v>107</v>
      </c>
      <c r="B205" s="7">
        <v>0</v>
      </c>
      <c r="C205" s="7">
        <f>SUM(B205:B205)</f>
        <v>0</v>
      </c>
    </row>
    <row r="206" spans="1:3" x14ac:dyDescent="0.25">
      <c r="A206" s="5" t="s">
        <v>54</v>
      </c>
      <c r="B206" s="7">
        <v>0</v>
      </c>
      <c r="C206" s="7">
        <f>SUM(B206:B206)</f>
        <v>0</v>
      </c>
    </row>
    <row r="207" spans="1:3" x14ac:dyDescent="0.25">
      <c r="A207" s="5" t="s">
        <v>20</v>
      </c>
      <c r="B207" s="7">
        <v>0</v>
      </c>
      <c r="C207" s="7">
        <f>SUM(B207:B207)</f>
        <v>0</v>
      </c>
    </row>
    <row r="208" spans="1:3" x14ac:dyDescent="0.25">
      <c r="A208" s="5" t="s">
        <v>21</v>
      </c>
      <c r="B208" s="7">
        <v>0</v>
      </c>
      <c r="C208" s="7">
        <f>SUM(B208:B208)</f>
        <v>0</v>
      </c>
    </row>
    <row r="209" spans="1:3" x14ac:dyDescent="0.25">
      <c r="A209" s="5" t="s">
        <v>22</v>
      </c>
      <c r="B209" s="7">
        <v>0</v>
      </c>
      <c r="C209" s="7">
        <f>SUM(B209:B209)</f>
        <v>0</v>
      </c>
    </row>
    <row r="210" spans="1:3" x14ac:dyDescent="0.25">
      <c r="A210" s="5" t="s">
        <v>23</v>
      </c>
      <c r="B210" s="7">
        <v>0</v>
      </c>
      <c r="C210" s="7">
        <f>SUM(B210:B210)</f>
        <v>0</v>
      </c>
    </row>
    <row r="211" spans="1:3" x14ac:dyDescent="0.25">
      <c r="A211" s="5" t="s">
        <v>25</v>
      </c>
      <c r="B211" s="7">
        <v>0</v>
      </c>
      <c r="C211" s="7">
        <f>SUM(B211:B211)</f>
        <v>0</v>
      </c>
    </row>
    <row r="212" spans="1:3" x14ac:dyDescent="0.25">
      <c r="A212" s="5" t="s">
        <v>27</v>
      </c>
      <c r="B212" s="7">
        <v>0</v>
      </c>
      <c r="C212" s="7">
        <f>SUM(B212:B212)</f>
        <v>0</v>
      </c>
    </row>
    <row r="213" spans="1:3" x14ac:dyDescent="0.25">
      <c r="A213" s="5" t="s">
        <v>28</v>
      </c>
      <c r="B213" s="7">
        <v>0</v>
      </c>
      <c r="C213" s="7">
        <f>SUM(B213:B213)</f>
        <v>0</v>
      </c>
    </row>
    <row r="214" spans="1:3" x14ac:dyDescent="0.25">
      <c r="A214" s="5" t="s">
        <v>29</v>
      </c>
      <c r="B214" s="7">
        <v>0</v>
      </c>
      <c r="C214" s="7">
        <f>SUM(B214:B214)</f>
        <v>0</v>
      </c>
    </row>
    <row r="215" spans="1:3" x14ac:dyDescent="0.25">
      <c r="A215" s="5" t="s">
        <v>30</v>
      </c>
      <c r="B215" s="7">
        <v>0</v>
      </c>
      <c r="C215" s="7">
        <f>SUM(B215:B215)</f>
        <v>0</v>
      </c>
    </row>
    <row r="216" spans="1:3" x14ac:dyDescent="0.25">
      <c r="A216" s="5" t="s">
        <v>34</v>
      </c>
      <c r="B216" s="7">
        <v>0</v>
      </c>
      <c r="C216" s="7">
        <f>SUM(B216:B216)</f>
        <v>0</v>
      </c>
    </row>
    <row r="217" spans="1:3" x14ac:dyDescent="0.25">
      <c r="A217" s="5" t="s">
        <v>38</v>
      </c>
      <c r="B217" s="7">
        <v>0</v>
      </c>
      <c r="C217" s="7">
        <f>SUM(B217:B217)</f>
        <v>0</v>
      </c>
    </row>
    <row r="218" spans="1:3" ht="15" customHeight="1" x14ac:dyDescent="0.25">
      <c r="A218" s="5" t="s">
        <v>39</v>
      </c>
      <c r="B218" s="7">
        <v>0</v>
      </c>
      <c r="C218" s="7">
        <f>SUM(B218:B218)</f>
        <v>0</v>
      </c>
    </row>
    <row r="219" spans="1:3" x14ac:dyDescent="0.25">
      <c r="A219" s="5" t="s">
        <v>40</v>
      </c>
      <c r="B219" s="7">
        <v>0</v>
      </c>
      <c r="C219" s="7">
        <f>SUM(B219:B219)</f>
        <v>0</v>
      </c>
    </row>
    <row r="220" spans="1:3" x14ac:dyDescent="0.25">
      <c r="A220" s="5" t="s">
        <v>42</v>
      </c>
      <c r="B220" s="7">
        <v>0</v>
      </c>
      <c r="C220" s="7">
        <f>SUM(B220:B220)</f>
        <v>0</v>
      </c>
    </row>
    <row r="221" spans="1:3" x14ac:dyDescent="0.25">
      <c r="A221" s="5" t="s">
        <v>43</v>
      </c>
      <c r="B221" s="7">
        <v>0</v>
      </c>
      <c r="C221" s="7">
        <f>SUM(B221:B221)</f>
        <v>0</v>
      </c>
    </row>
    <row r="222" spans="1:3" x14ac:dyDescent="0.25">
      <c r="A222" s="5" t="s">
        <v>44</v>
      </c>
      <c r="B222" s="7">
        <v>0</v>
      </c>
      <c r="C222" s="7">
        <f>SUM(B222:B222)</f>
        <v>0</v>
      </c>
    </row>
    <row r="223" spans="1:3" x14ac:dyDescent="0.25">
      <c r="A223" s="5" t="s">
        <v>46</v>
      </c>
      <c r="B223" s="7">
        <v>0</v>
      </c>
      <c r="C223" s="7">
        <f>SUM(B223:B223)</f>
        <v>0</v>
      </c>
    </row>
    <row r="224" spans="1:3" x14ac:dyDescent="0.25">
      <c r="A224" s="5" t="s">
        <v>120</v>
      </c>
      <c r="B224" s="7">
        <v>0</v>
      </c>
      <c r="C224" s="7">
        <f>SUM(B224:B224)</f>
        <v>0</v>
      </c>
    </row>
    <row r="225" spans="1:3" x14ac:dyDescent="0.25">
      <c r="A225" s="5" t="s">
        <v>133</v>
      </c>
      <c r="B225" s="7">
        <v>0</v>
      </c>
      <c r="C225" s="7">
        <f>SUM(B225:B225)</f>
        <v>0</v>
      </c>
    </row>
    <row r="226" spans="1:3" x14ac:dyDescent="0.25">
      <c r="A226" s="5" t="s">
        <v>139</v>
      </c>
      <c r="B226" s="7">
        <v>0</v>
      </c>
      <c r="C226" s="7">
        <f>SUM(B226:B226)</f>
        <v>0</v>
      </c>
    </row>
    <row r="227" spans="1:3" x14ac:dyDescent="0.25">
      <c r="A227" s="5" t="s">
        <v>134</v>
      </c>
      <c r="B227" s="7">
        <v>0</v>
      </c>
      <c r="C227" s="7">
        <f>SUM(B227:B227)</f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E4DEF-BAF9-4C87-A2E4-A0A1C5642D63}">
  <sheetPr codeName="Planilha24"/>
  <dimension ref="A2:D257"/>
  <sheetViews>
    <sheetView workbookViewId="0">
      <selection activeCell="D16" sqref="D16"/>
    </sheetView>
  </sheetViews>
  <sheetFormatPr defaultColWidth="9.1796875" defaultRowHeight="12.5" x14ac:dyDescent="0.25"/>
  <cols>
    <col min="1" max="1" width="40.54296875" style="1" customWidth="1"/>
    <col min="2" max="2" width="30.7265625" style="1" customWidth="1"/>
    <col min="3" max="3" width="28.453125" style="1" customWidth="1"/>
    <col min="4" max="4" width="36" style="1" customWidth="1"/>
    <col min="5" max="16384" width="9.1796875" style="1"/>
  </cols>
  <sheetData>
    <row r="2" spans="1:4" ht="15" customHeight="1" x14ac:dyDescent="0.3">
      <c r="B2" s="2" t="str">
        <f>Índice!A8</f>
        <v>MÊS DE COMPETÊNCIA: Março de 2024</v>
      </c>
    </row>
    <row r="3" spans="1:4" ht="15" customHeight="1" x14ac:dyDescent="0.3">
      <c r="B3" s="2" t="str">
        <f>Índice!A9</f>
        <v>MÊS DE DISTRIBUIÇÃO: Maio de 2024</v>
      </c>
    </row>
    <row r="5" spans="1:4" ht="13" x14ac:dyDescent="0.3">
      <c r="A5" s="2" t="s">
        <v>638</v>
      </c>
    </row>
    <row r="6" spans="1:4" x14ac:dyDescent="0.25">
      <c r="A6" s="1" t="s">
        <v>634</v>
      </c>
    </row>
    <row r="8" spans="1:4" ht="13" x14ac:dyDescent="0.3">
      <c r="A8" s="4" t="s">
        <v>516</v>
      </c>
      <c r="B8" s="6" t="s">
        <v>458</v>
      </c>
      <c r="C8" s="6" t="s">
        <v>459</v>
      </c>
      <c r="D8" s="6" t="s">
        <v>460</v>
      </c>
    </row>
    <row r="9" spans="1:4" x14ac:dyDescent="0.25">
      <c r="A9" s="5" t="s">
        <v>636</v>
      </c>
      <c r="B9" s="7">
        <v>1654.9106338547999</v>
      </c>
      <c r="C9" s="7">
        <v>1241.1829753911002</v>
      </c>
      <c r="D9" s="7">
        <f>SUM(B9:C9)</f>
        <v>2896.0936092459001</v>
      </c>
    </row>
    <row r="11" spans="1:4" ht="13" x14ac:dyDescent="0.3">
      <c r="A11" s="4" t="s">
        <v>1</v>
      </c>
      <c r="B11" s="6" t="s">
        <v>458</v>
      </c>
      <c r="C11" s="6" t="s">
        <v>459</v>
      </c>
      <c r="D11" s="6" t="s">
        <v>460</v>
      </c>
    </row>
    <row r="12" spans="1:4" x14ac:dyDescent="0.25">
      <c r="A12" s="5" t="s">
        <v>146</v>
      </c>
      <c r="B12" s="7">
        <v>177.18097077472206</v>
      </c>
      <c r="C12" s="7">
        <v>133.81398514042917</v>
      </c>
      <c r="D12" s="7">
        <f>SUM(B12:C12)</f>
        <v>310.99495591515119</v>
      </c>
    </row>
    <row r="13" spans="1:4" x14ac:dyDescent="0.25">
      <c r="A13" s="5" t="s">
        <v>186</v>
      </c>
      <c r="B13" s="7">
        <v>22.704734660028869</v>
      </c>
      <c r="C13" s="7">
        <v>16.305067830460644</v>
      </c>
      <c r="D13" s="7">
        <f t="shared" ref="D13:D76" si="0">SUM(B13:C13)</f>
        <v>39.009802490489513</v>
      </c>
    </row>
    <row r="14" spans="1:4" x14ac:dyDescent="0.25">
      <c r="A14" s="5" t="s">
        <v>8</v>
      </c>
      <c r="B14" s="7">
        <v>76.566482248152269</v>
      </c>
      <c r="C14" s="7">
        <v>58.247961067444358</v>
      </c>
      <c r="D14" s="7">
        <f t="shared" si="0"/>
        <v>134.81444331559663</v>
      </c>
    </row>
    <row r="15" spans="1:4" x14ac:dyDescent="0.25">
      <c r="A15" s="5" t="s">
        <v>159</v>
      </c>
      <c r="B15" s="7">
        <v>17.331648186474322</v>
      </c>
      <c r="C15" s="7">
        <v>12.231798721230991</v>
      </c>
      <c r="D15" s="7">
        <f t="shared" si="0"/>
        <v>29.563446907705313</v>
      </c>
    </row>
    <row r="16" spans="1:4" x14ac:dyDescent="0.25">
      <c r="A16" s="5" t="s">
        <v>154</v>
      </c>
      <c r="B16" s="7">
        <v>181.21078562988797</v>
      </c>
      <c r="C16" s="7">
        <v>135.70668097507399</v>
      </c>
      <c r="D16" s="7">
        <f t="shared" si="0"/>
        <v>316.91746660496199</v>
      </c>
    </row>
    <row r="17" spans="1:4" x14ac:dyDescent="0.25">
      <c r="A17" s="5" t="s">
        <v>150</v>
      </c>
      <c r="B17" s="7">
        <v>3.8989320025879586</v>
      </c>
      <c r="C17" s="7">
        <v>2.0149074275829548</v>
      </c>
      <c r="D17" s="7">
        <f t="shared" si="0"/>
        <v>5.9138394301709134</v>
      </c>
    </row>
    <row r="18" spans="1:4" x14ac:dyDescent="0.25">
      <c r="A18" s="5" t="s">
        <v>238</v>
      </c>
      <c r="B18" s="7">
        <v>1.2123887658106858</v>
      </c>
      <c r="C18" s="7">
        <v>0</v>
      </c>
      <c r="D18" s="7">
        <f t="shared" si="0"/>
        <v>1.2123887658106858</v>
      </c>
    </row>
    <row r="19" spans="1:4" x14ac:dyDescent="0.25">
      <c r="A19" s="5" t="s">
        <v>371</v>
      </c>
      <c r="B19" s="7">
        <v>1.2123887658106858</v>
      </c>
      <c r="C19" s="7">
        <v>0</v>
      </c>
      <c r="D19" s="7">
        <f t="shared" si="0"/>
        <v>1.2123887658106858</v>
      </c>
    </row>
    <row r="20" spans="1:4" x14ac:dyDescent="0.25">
      <c r="A20" s="5" t="s">
        <v>372</v>
      </c>
      <c r="B20" s="7">
        <v>1.2123887658106858</v>
      </c>
      <c r="C20" s="7">
        <v>0</v>
      </c>
      <c r="D20" s="7">
        <f t="shared" si="0"/>
        <v>1.2123887658106858</v>
      </c>
    </row>
    <row r="21" spans="1:4" x14ac:dyDescent="0.25">
      <c r="A21" s="5" t="s">
        <v>177</v>
      </c>
      <c r="B21" s="7">
        <v>1.2123887658106858</v>
      </c>
      <c r="C21" s="7">
        <v>0</v>
      </c>
      <c r="D21" s="7">
        <f t="shared" si="0"/>
        <v>1.2123887658106858</v>
      </c>
    </row>
    <row r="22" spans="1:4" x14ac:dyDescent="0.25">
      <c r="A22" s="5" t="s">
        <v>64</v>
      </c>
      <c r="B22" s="7">
        <v>1.2123887658106858</v>
      </c>
      <c r="C22" s="7">
        <v>1.8147906601952198E-2</v>
      </c>
      <c r="D22" s="7">
        <f t="shared" si="0"/>
        <v>1.2305366724126379</v>
      </c>
    </row>
    <row r="23" spans="1:4" x14ac:dyDescent="0.25">
      <c r="A23" s="5" t="s">
        <v>254</v>
      </c>
      <c r="B23" s="7">
        <v>1.2123887658106858</v>
      </c>
      <c r="C23" s="7">
        <v>0</v>
      </c>
      <c r="D23" s="7">
        <f t="shared" si="0"/>
        <v>1.2123887658106858</v>
      </c>
    </row>
    <row r="24" spans="1:4" x14ac:dyDescent="0.25">
      <c r="A24" s="5" t="s">
        <v>373</v>
      </c>
      <c r="B24" s="7">
        <v>1.2123887658106858</v>
      </c>
      <c r="C24" s="7">
        <v>0</v>
      </c>
      <c r="D24" s="7">
        <f t="shared" si="0"/>
        <v>1.2123887658106858</v>
      </c>
    </row>
    <row r="25" spans="1:4" x14ac:dyDescent="0.25">
      <c r="A25" s="5" t="s">
        <v>185</v>
      </c>
      <c r="B25" s="7">
        <v>1.2123887658106858</v>
      </c>
      <c r="C25" s="7">
        <v>0.95945043427908538</v>
      </c>
      <c r="D25" s="7">
        <f t="shared" si="0"/>
        <v>2.1718392000897713</v>
      </c>
    </row>
    <row r="26" spans="1:4" x14ac:dyDescent="0.25">
      <c r="A26" s="5" t="s">
        <v>157</v>
      </c>
      <c r="B26" s="7">
        <v>1.2123887658106858</v>
      </c>
      <c r="C26" s="7">
        <v>0.6324862322349587</v>
      </c>
      <c r="D26" s="7">
        <f t="shared" si="0"/>
        <v>1.8448749980456445</v>
      </c>
    </row>
    <row r="27" spans="1:4" x14ac:dyDescent="0.25">
      <c r="A27" s="5" t="s">
        <v>256</v>
      </c>
      <c r="B27" s="7">
        <v>1.2123887658106858</v>
      </c>
      <c r="C27" s="7">
        <v>0</v>
      </c>
      <c r="D27" s="7">
        <f t="shared" si="0"/>
        <v>1.2123887658106858</v>
      </c>
    </row>
    <row r="28" spans="1:4" x14ac:dyDescent="0.25">
      <c r="A28" s="5" t="s">
        <v>374</v>
      </c>
      <c r="B28" s="7">
        <v>1.2123887658106858</v>
      </c>
      <c r="C28" s="7">
        <v>0</v>
      </c>
      <c r="D28" s="7">
        <f t="shared" si="0"/>
        <v>1.2123887658106858</v>
      </c>
    </row>
    <row r="29" spans="1:4" x14ac:dyDescent="0.25">
      <c r="A29" s="5" t="s">
        <v>189</v>
      </c>
      <c r="B29" s="7">
        <v>1.2123887658106858</v>
      </c>
      <c r="C29" s="7">
        <v>0.64641412192249448</v>
      </c>
      <c r="D29" s="7">
        <f t="shared" si="0"/>
        <v>1.8588028877331801</v>
      </c>
    </row>
    <row r="30" spans="1:4" x14ac:dyDescent="0.25">
      <c r="A30" s="5" t="s">
        <v>3</v>
      </c>
      <c r="B30" s="7">
        <v>1.2123887658106858</v>
      </c>
      <c r="C30" s="7">
        <v>0</v>
      </c>
      <c r="D30" s="7">
        <f t="shared" si="0"/>
        <v>1.2123887658106858</v>
      </c>
    </row>
    <row r="31" spans="1:4" x14ac:dyDescent="0.25">
      <c r="A31" s="5" t="s">
        <v>257</v>
      </c>
      <c r="B31" s="7">
        <v>1.2123887658106858</v>
      </c>
      <c r="C31" s="7">
        <v>0</v>
      </c>
      <c r="D31" s="7">
        <f t="shared" si="0"/>
        <v>1.2123887658106858</v>
      </c>
    </row>
    <row r="32" spans="1:4" x14ac:dyDescent="0.25">
      <c r="A32" s="5" t="s">
        <v>71</v>
      </c>
      <c r="B32" s="7">
        <v>1.2123887658106858</v>
      </c>
      <c r="C32" s="7">
        <v>4.6317351800511029</v>
      </c>
      <c r="D32" s="7">
        <f t="shared" si="0"/>
        <v>5.8441239458617886</v>
      </c>
    </row>
    <row r="33" spans="1:4" x14ac:dyDescent="0.25">
      <c r="A33" s="5" t="s">
        <v>6</v>
      </c>
      <c r="B33" s="7">
        <v>1.2123887658106858</v>
      </c>
      <c r="C33" s="7">
        <v>0</v>
      </c>
      <c r="D33" s="7">
        <f t="shared" si="0"/>
        <v>1.2123887658106858</v>
      </c>
    </row>
    <row r="34" spans="1:4" x14ac:dyDescent="0.25">
      <c r="A34" s="5" t="s">
        <v>192</v>
      </c>
      <c r="B34" s="7">
        <v>1.2123887658106858</v>
      </c>
      <c r="C34" s="7">
        <v>2.8537837933694239E-3</v>
      </c>
      <c r="D34" s="7">
        <f t="shared" si="0"/>
        <v>1.2152425496040551</v>
      </c>
    </row>
    <row r="35" spans="1:4" x14ac:dyDescent="0.25">
      <c r="A35" s="5" t="s">
        <v>193</v>
      </c>
      <c r="B35" s="7">
        <v>1.2123887658106858</v>
      </c>
      <c r="C35" s="7">
        <v>0</v>
      </c>
      <c r="D35" s="7">
        <f t="shared" si="0"/>
        <v>1.2123887658106858</v>
      </c>
    </row>
    <row r="36" spans="1:4" x14ac:dyDescent="0.25">
      <c r="A36" s="5" t="s">
        <v>63</v>
      </c>
      <c r="B36" s="7">
        <v>1.2123887658106858</v>
      </c>
      <c r="C36" s="7">
        <v>1.3263249366870575</v>
      </c>
      <c r="D36" s="7">
        <f t="shared" si="0"/>
        <v>2.5387137024977431</v>
      </c>
    </row>
    <row r="37" spans="1:4" x14ac:dyDescent="0.25">
      <c r="A37" s="5" t="s">
        <v>375</v>
      </c>
      <c r="B37" s="7">
        <v>1.2123887658106858</v>
      </c>
      <c r="C37" s="7">
        <v>0</v>
      </c>
      <c r="D37" s="7">
        <f t="shared" si="0"/>
        <v>1.2123887658106858</v>
      </c>
    </row>
    <row r="38" spans="1:4" x14ac:dyDescent="0.25">
      <c r="A38" s="5" t="s">
        <v>161</v>
      </c>
      <c r="B38" s="7">
        <v>1.2123887658106858</v>
      </c>
      <c r="C38" s="7">
        <v>0</v>
      </c>
      <c r="D38" s="7">
        <f t="shared" si="0"/>
        <v>1.2123887658106858</v>
      </c>
    </row>
    <row r="39" spans="1:4" x14ac:dyDescent="0.25">
      <c r="A39" s="5" t="s">
        <v>258</v>
      </c>
      <c r="B39" s="7">
        <v>1.2123887658106858</v>
      </c>
      <c r="C39" s="7">
        <v>0</v>
      </c>
      <c r="D39" s="7">
        <f t="shared" si="0"/>
        <v>1.2123887658106858</v>
      </c>
    </row>
    <row r="40" spans="1:4" x14ac:dyDescent="0.25">
      <c r="A40" s="5" t="s">
        <v>376</v>
      </c>
      <c r="B40" s="7">
        <v>1.2123887658106858</v>
      </c>
      <c r="C40" s="7">
        <v>0</v>
      </c>
      <c r="D40" s="7">
        <f t="shared" si="0"/>
        <v>1.2123887658106858</v>
      </c>
    </row>
    <row r="41" spans="1:4" x14ac:dyDescent="0.25">
      <c r="A41" s="5" t="s">
        <v>233</v>
      </c>
      <c r="B41" s="7">
        <v>1.2123887658106858</v>
      </c>
      <c r="C41" s="7">
        <v>0.12861247438024326</v>
      </c>
      <c r="D41" s="7">
        <f t="shared" si="0"/>
        <v>1.341001240190929</v>
      </c>
    </row>
    <row r="42" spans="1:4" x14ac:dyDescent="0.25">
      <c r="A42" s="5" t="s">
        <v>221</v>
      </c>
      <c r="B42" s="7">
        <v>1.2123887658106858</v>
      </c>
      <c r="C42" s="7">
        <v>0.15649294046632989</v>
      </c>
      <c r="D42" s="7">
        <f t="shared" si="0"/>
        <v>1.3688817062770156</v>
      </c>
    </row>
    <row r="43" spans="1:4" x14ac:dyDescent="0.25">
      <c r="A43" s="5" t="s">
        <v>239</v>
      </c>
      <c r="B43" s="7">
        <v>1.2123887658106858</v>
      </c>
      <c r="C43" s="7">
        <v>2.8935999315641111E-2</v>
      </c>
      <c r="D43" s="7">
        <f t="shared" si="0"/>
        <v>1.2413247651263268</v>
      </c>
    </row>
    <row r="44" spans="1:4" x14ac:dyDescent="0.25">
      <c r="A44" s="5" t="s">
        <v>147</v>
      </c>
      <c r="B44" s="7">
        <v>1.2123887658106858</v>
      </c>
      <c r="C44" s="7">
        <v>42.476978413441486</v>
      </c>
      <c r="D44" s="7">
        <f t="shared" si="0"/>
        <v>43.689367179252173</v>
      </c>
    </row>
    <row r="45" spans="1:4" x14ac:dyDescent="0.25">
      <c r="A45" s="5" t="s">
        <v>218</v>
      </c>
      <c r="B45" s="7">
        <v>1.2123887658106858</v>
      </c>
      <c r="C45" s="7">
        <v>0.19012928955928535</v>
      </c>
      <c r="D45" s="7">
        <f t="shared" si="0"/>
        <v>1.4025180553699712</v>
      </c>
    </row>
    <row r="46" spans="1:4" x14ac:dyDescent="0.25">
      <c r="A46" s="5" t="s">
        <v>377</v>
      </c>
      <c r="B46" s="7">
        <v>1.2123887658106858</v>
      </c>
      <c r="C46" s="7">
        <v>0.10310334322082688</v>
      </c>
      <c r="D46" s="7">
        <f t="shared" si="0"/>
        <v>1.3154921090315126</v>
      </c>
    </row>
    <row r="47" spans="1:4" x14ac:dyDescent="0.25">
      <c r="A47" s="5" t="s">
        <v>82</v>
      </c>
      <c r="B47" s="7">
        <v>1.0209587240150777</v>
      </c>
      <c r="C47" s="7">
        <v>20.214049947691962</v>
      </c>
      <c r="D47" s="7">
        <f t="shared" si="0"/>
        <v>21.235008671707039</v>
      </c>
    </row>
    <row r="48" spans="1:4" x14ac:dyDescent="0.25">
      <c r="A48" s="5" t="s">
        <v>378</v>
      </c>
      <c r="B48" s="7">
        <v>1.2123887658106858</v>
      </c>
      <c r="C48" s="7">
        <v>0</v>
      </c>
      <c r="D48" s="7">
        <f t="shared" si="0"/>
        <v>1.2123887658106858</v>
      </c>
    </row>
    <row r="49" spans="1:4" x14ac:dyDescent="0.25">
      <c r="A49" s="5" t="s">
        <v>379</v>
      </c>
      <c r="B49" s="7">
        <v>1.2123887658106858</v>
      </c>
      <c r="C49" s="7">
        <v>0</v>
      </c>
      <c r="D49" s="7">
        <f t="shared" si="0"/>
        <v>1.2123887658106858</v>
      </c>
    </row>
    <row r="50" spans="1:4" x14ac:dyDescent="0.25">
      <c r="A50" s="5" t="s">
        <v>380</v>
      </c>
      <c r="B50" s="7">
        <v>1.2123887658106858</v>
      </c>
      <c r="C50" s="7">
        <v>0</v>
      </c>
      <c r="D50" s="7">
        <f t="shared" si="0"/>
        <v>1.2123887658106858</v>
      </c>
    </row>
    <row r="51" spans="1:4" x14ac:dyDescent="0.25">
      <c r="A51" s="5" t="s">
        <v>381</v>
      </c>
      <c r="B51" s="7">
        <v>1.2123887658106858</v>
      </c>
      <c r="C51" s="7">
        <v>0</v>
      </c>
      <c r="D51" s="7">
        <f t="shared" si="0"/>
        <v>1.2123887658106858</v>
      </c>
    </row>
    <row r="52" spans="1:4" x14ac:dyDescent="0.25">
      <c r="A52" s="5" t="s">
        <v>382</v>
      </c>
      <c r="B52" s="7">
        <v>1.2123887658106858</v>
      </c>
      <c r="C52" s="7">
        <v>0</v>
      </c>
      <c r="D52" s="7">
        <f t="shared" si="0"/>
        <v>1.2123887658106858</v>
      </c>
    </row>
    <row r="53" spans="1:4" x14ac:dyDescent="0.25">
      <c r="A53" s="5" t="s">
        <v>383</v>
      </c>
      <c r="B53" s="7">
        <v>1.2123887658106858</v>
      </c>
      <c r="C53" s="7">
        <v>0</v>
      </c>
      <c r="D53" s="7">
        <f t="shared" si="0"/>
        <v>1.2123887658106858</v>
      </c>
    </row>
    <row r="54" spans="1:4" x14ac:dyDescent="0.25">
      <c r="A54" s="5" t="s">
        <v>384</v>
      </c>
      <c r="B54" s="7">
        <v>1.2123887658106858</v>
      </c>
      <c r="C54" s="7">
        <v>0</v>
      </c>
      <c r="D54" s="7">
        <f t="shared" si="0"/>
        <v>1.2123887658106858</v>
      </c>
    </row>
    <row r="55" spans="1:4" x14ac:dyDescent="0.25">
      <c r="A55" s="5" t="s">
        <v>45</v>
      </c>
      <c r="B55" s="7">
        <v>1.0209587240150777</v>
      </c>
      <c r="C55" s="7">
        <v>1.7067341047428215</v>
      </c>
      <c r="D55" s="7">
        <f t="shared" si="0"/>
        <v>2.727692828757899</v>
      </c>
    </row>
    <row r="56" spans="1:4" x14ac:dyDescent="0.25">
      <c r="A56" s="5" t="s">
        <v>385</v>
      </c>
      <c r="B56" s="7">
        <v>1.2123887658106858</v>
      </c>
      <c r="C56" s="7">
        <v>0</v>
      </c>
      <c r="D56" s="7">
        <f t="shared" si="0"/>
        <v>1.2123887658106858</v>
      </c>
    </row>
    <row r="57" spans="1:4" x14ac:dyDescent="0.25">
      <c r="A57" s="5" t="s">
        <v>386</v>
      </c>
      <c r="B57" s="7">
        <v>1.2123887658106858</v>
      </c>
      <c r="C57" s="7">
        <v>0</v>
      </c>
      <c r="D57" s="7">
        <f t="shared" si="0"/>
        <v>1.2123887658106858</v>
      </c>
    </row>
    <row r="58" spans="1:4" x14ac:dyDescent="0.25">
      <c r="A58" s="5" t="s">
        <v>168</v>
      </c>
      <c r="B58" s="7">
        <v>1.0209587240150777</v>
      </c>
      <c r="C58" s="7">
        <v>2.5655868969691342</v>
      </c>
      <c r="D58" s="7">
        <f t="shared" si="0"/>
        <v>3.5865456209842117</v>
      </c>
    </row>
    <row r="59" spans="1:4" x14ac:dyDescent="0.25">
      <c r="A59" s="5" t="s">
        <v>259</v>
      </c>
      <c r="B59" s="7">
        <v>1.2123887658106858</v>
      </c>
      <c r="C59" s="7">
        <v>0</v>
      </c>
      <c r="D59" s="7">
        <f t="shared" si="0"/>
        <v>1.2123887658106858</v>
      </c>
    </row>
    <row r="60" spans="1:4" x14ac:dyDescent="0.25">
      <c r="A60" s="5" t="s">
        <v>232</v>
      </c>
      <c r="B60" s="7">
        <v>1.0209587240150777</v>
      </c>
      <c r="C60" s="7">
        <v>0.23894408658635188</v>
      </c>
      <c r="D60" s="7">
        <f t="shared" si="0"/>
        <v>1.2599028106014296</v>
      </c>
    </row>
    <row r="61" spans="1:4" x14ac:dyDescent="0.25">
      <c r="A61" s="5" t="s">
        <v>260</v>
      </c>
      <c r="B61" s="7">
        <v>1.2123887658106858</v>
      </c>
      <c r="C61" s="7">
        <v>0</v>
      </c>
      <c r="D61" s="7">
        <f t="shared" si="0"/>
        <v>1.2123887658106858</v>
      </c>
    </row>
    <row r="62" spans="1:4" x14ac:dyDescent="0.25">
      <c r="A62" s="5" t="s">
        <v>387</v>
      </c>
      <c r="B62" s="7">
        <v>1.2123887658106858</v>
      </c>
      <c r="C62" s="7">
        <v>0</v>
      </c>
      <c r="D62" s="7">
        <f t="shared" si="0"/>
        <v>1.2123887658106858</v>
      </c>
    </row>
    <row r="63" spans="1:4" x14ac:dyDescent="0.25">
      <c r="A63" s="5" t="s">
        <v>100</v>
      </c>
      <c r="B63" s="7">
        <v>1.0209587240150777</v>
      </c>
      <c r="C63" s="7">
        <v>1.2658566013915657</v>
      </c>
      <c r="D63" s="7">
        <f t="shared" si="0"/>
        <v>2.2868153254066437</v>
      </c>
    </row>
    <row r="64" spans="1:4" x14ac:dyDescent="0.25">
      <c r="A64" s="5" t="s">
        <v>109</v>
      </c>
      <c r="B64" s="7">
        <v>1.2123887658106858</v>
      </c>
      <c r="C64" s="7">
        <v>0.96409788396136697</v>
      </c>
      <c r="D64" s="7">
        <f t="shared" si="0"/>
        <v>2.1764866497720528</v>
      </c>
    </row>
    <row r="65" spans="1:4" x14ac:dyDescent="0.25">
      <c r="A65" s="5" t="s">
        <v>261</v>
      </c>
      <c r="B65" s="7">
        <v>1.2123887658106858</v>
      </c>
      <c r="C65" s="7">
        <v>0</v>
      </c>
      <c r="D65" s="7">
        <f t="shared" si="0"/>
        <v>1.2123887658106858</v>
      </c>
    </row>
    <row r="66" spans="1:4" x14ac:dyDescent="0.25">
      <c r="A66" s="5" t="s">
        <v>219</v>
      </c>
      <c r="B66" s="7">
        <v>1.2123887658106858</v>
      </c>
      <c r="C66" s="7">
        <v>7.6408897265375607E-3</v>
      </c>
      <c r="D66" s="7">
        <f t="shared" si="0"/>
        <v>1.2200296555372234</v>
      </c>
    </row>
    <row r="67" spans="1:4" x14ac:dyDescent="0.25">
      <c r="A67" s="5" t="s">
        <v>176</v>
      </c>
      <c r="B67" s="7">
        <v>1.2123887658106858</v>
      </c>
      <c r="C67" s="7">
        <v>0.87730822471405501</v>
      </c>
      <c r="D67" s="7">
        <f t="shared" si="0"/>
        <v>2.0896969905247409</v>
      </c>
    </row>
    <row r="68" spans="1:4" x14ac:dyDescent="0.25">
      <c r="A68" s="5" t="s">
        <v>388</v>
      </c>
      <c r="B68" s="7">
        <v>1.2123887658106858</v>
      </c>
      <c r="C68" s="7">
        <v>0</v>
      </c>
      <c r="D68" s="7">
        <f t="shared" si="0"/>
        <v>1.2123887658106858</v>
      </c>
    </row>
    <row r="69" spans="1:4" x14ac:dyDescent="0.25">
      <c r="A69" s="5" t="s">
        <v>179</v>
      </c>
      <c r="B69" s="7">
        <v>1.2123887658106858</v>
      </c>
      <c r="C69" s="7">
        <v>2.070055836768391</v>
      </c>
      <c r="D69" s="7">
        <f t="shared" si="0"/>
        <v>3.2824446025790768</v>
      </c>
    </row>
    <row r="70" spans="1:4" x14ac:dyDescent="0.25">
      <c r="A70" s="5" t="s">
        <v>148</v>
      </c>
      <c r="B70" s="7">
        <v>1.2123887658106858</v>
      </c>
      <c r="C70" s="7">
        <v>3.1824799445249239</v>
      </c>
      <c r="D70" s="7">
        <f t="shared" si="0"/>
        <v>4.3948687103356097</v>
      </c>
    </row>
    <row r="71" spans="1:4" x14ac:dyDescent="0.25">
      <c r="A71" s="5" t="s">
        <v>60</v>
      </c>
      <c r="B71" s="7">
        <v>1.2123887658106858</v>
      </c>
      <c r="C71" s="7">
        <v>0</v>
      </c>
      <c r="D71" s="7">
        <f t="shared" si="0"/>
        <v>1.2123887658106858</v>
      </c>
    </row>
    <row r="72" spans="1:4" x14ac:dyDescent="0.25">
      <c r="A72" s="5" t="s">
        <v>262</v>
      </c>
      <c r="B72" s="7">
        <v>1.2123887658106858</v>
      </c>
      <c r="C72" s="7">
        <v>0</v>
      </c>
      <c r="D72" s="7">
        <f t="shared" si="0"/>
        <v>1.2123887658106858</v>
      </c>
    </row>
    <row r="73" spans="1:4" x14ac:dyDescent="0.25">
      <c r="A73" s="5" t="s">
        <v>389</v>
      </c>
      <c r="B73" s="7">
        <v>1.2123887658106858</v>
      </c>
      <c r="C73" s="7">
        <v>0</v>
      </c>
      <c r="D73" s="7">
        <f t="shared" si="0"/>
        <v>1.2123887658106858</v>
      </c>
    </row>
    <row r="74" spans="1:4" x14ac:dyDescent="0.25">
      <c r="A74" s="5" t="s">
        <v>391</v>
      </c>
      <c r="B74" s="7">
        <v>1.2123887658106858</v>
      </c>
      <c r="C74" s="7">
        <v>0</v>
      </c>
      <c r="D74" s="7">
        <f t="shared" si="0"/>
        <v>1.2123887658106858</v>
      </c>
    </row>
    <row r="75" spans="1:4" x14ac:dyDescent="0.25">
      <c r="A75" s="5" t="s">
        <v>392</v>
      </c>
      <c r="B75" s="7">
        <v>1.2123887658106858</v>
      </c>
      <c r="C75" s="7">
        <v>0</v>
      </c>
      <c r="D75" s="7">
        <f t="shared" si="0"/>
        <v>1.2123887658106858</v>
      </c>
    </row>
    <row r="76" spans="1:4" x14ac:dyDescent="0.25">
      <c r="A76" s="5" t="s">
        <v>263</v>
      </c>
      <c r="B76" s="7">
        <v>1.2123887658106858</v>
      </c>
      <c r="C76" s="7">
        <v>0</v>
      </c>
      <c r="D76" s="7">
        <f t="shared" si="0"/>
        <v>1.2123887658106858</v>
      </c>
    </row>
    <row r="77" spans="1:4" x14ac:dyDescent="0.25">
      <c r="A77" s="5" t="s">
        <v>184</v>
      </c>
      <c r="B77" s="7">
        <v>1.2123887658106858</v>
      </c>
      <c r="C77" s="7">
        <v>0.12979708384167774</v>
      </c>
      <c r="D77" s="7">
        <f t="shared" ref="D77:D140" si="1">SUM(B77:C77)</f>
        <v>1.3421858496523635</v>
      </c>
    </row>
    <row r="78" spans="1:4" x14ac:dyDescent="0.25">
      <c r="A78" s="5" t="s">
        <v>105</v>
      </c>
      <c r="B78" s="7">
        <v>1.2123887658106858</v>
      </c>
      <c r="C78" s="7">
        <v>0.34779132212584013</v>
      </c>
      <c r="D78" s="7">
        <f t="shared" si="1"/>
        <v>1.560180087936526</v>
      </c>
    </row>
    <row r="79" spans="1:4" x14ac:dyDescent="0.25">
      <c r="A79" s="5" t="s">
        <v>272</v>
      </c>
      <c r="B79" s="7">
        <v>1.2123887658106858</v>
      </c>
      <c r="C79" s="7">
        <v>0</v>
      </c>
      <c r="D79" s="7">
        <f t="shared" si="1"/>
        <v>1.2123887658106858</v>
      </c>
    </row>
    <row r="80" spans="1:4" x14ac:dyDescent="0.25">
      <c r="A80" s="5" t="s">
        <v>363</v>
      </c>
      <c r="B80" s="7">
        <v>1.2123887658106858</v>
      </c>
      <c r="C80" s="7">
        <v>0</v>
      </c>
      <c r="D80" s="7">
        <f t="shared" si="1"/>
        <v>1.2123887658106858</v>
      </c>
    </row>
    <row r="81" spans="1:4" x14ac:dyDescent="0.25">
      <c r="A81" s="5" t="s">
        <v>264</v>
      </c>
      <c r="B81" s="7">
        <v>1.2123887658106858</v>
      </c>
      <c r="C81" s="7">
        <v>0</v>
      </c>
      <c r="D81" s="7">
        <f t="shared" si="1"/>
        <v>1.2123887658106858</v>
      </c>
    </row>
    <row r="82" spans="1:4" x14ac:dyDescent="0.25">
      <c r="A82" s="5" t="s">
        <v>265</v>
      </c>
      <c r="B82" s="7">
        <v>1.2123887658106858</v>
      </c>
      <c r="C82" s="7">
        <v>0</v>
      </c>
      <c r="D82" s="7">
        <f t="shared" si="1"/>
        <v>1.2123887658106858</v>
      </c>
    </row>
    <row r="83" spans="1:4" x14ac:dyDescent="0.25">
      <c r="A83" s="5" t="s">
        <v>130</v>
      </c>
      <c r="B83" s="7">
        <v>1.2123887658106858</v>
      </c>
      <c r="C83" s="7">
        <v>1.5522975673040669</v>
      </c>
      <c r="D83" s="7">
        <f t="shared" si="1"/>
        <v>2.7646863331147529</v>
      </c>
    </row>
    <row r="84" spans="1:4" x14ac:dyDescent="0.25">
      <c r="A84" s="5" t="s">
        <v>266</v>
      </c>
      <c r="B84" s="7">
        <v>1.2123887658106858</v>
      </c>
      <c r="C84" s="7">
        <v>0</v>
      </c>
      <c r="D84" s="7">
        <f t="shared" si="1"/>
        <v>1.2123887658106858</v>
      </c>
    </row>
    <row r="85" spans="1:4" x14ac:dyDescent="0.25">
      <c r="A85" s="5" t="s">
        <v>240</v>
      </c>
      <c r="B85" s="7">
        <v>1.2123887658106858</v>
      </c>
      <c r="C85" s="7">
        <v>1.98471881413068</v>
      </c>
      <c r="D85" s="7">
        <f t="shared" si="1"/>
        <v>3.197107579941366</v>
      </c>
    </row>
    <row r="86" spans="1:4" x14ac:dyDescent="0.25">
      <c r="A86" s="5" t="s">
        <v>76</v>
      </c>
      <c r="B86" s="7">
        <v>1.2123887658106858</v>
      </c>
      <c r="C86" s="7">
        <v>0</v>
      </c>
      <c r="D86" s="7">
        <f t="shared" si="1"/>
        <v>1.2123887658106858</v>
      </c>
    </row>
    <row r="87" spans="1:4" x14ac:dyDescent="0.25">
      <c r="A87" s="5" t="s">
        <v>267</v>
      </c>
      <c r="B87" s="7">
        <v>1.2123887658106858</v>
      </c>
      <c r="C87" s="7">
        <v>0</v>
      </c>
      <c r="D87" s="7">
        <f t="shared" si="1"/>
        <v>1.2123887658106858</v>
      </c>
    </row>
    <row r="88" spans="1:4" x14ac:dyDescent="0.25">
      <c r="A88" s="5" t="s">
        <v>268</v>
      </c>
      <c r="B88" s="7">
        <v>1.2123887658106858</v>
      </c>
      <c r="C88" s="7">
        <v>0</v>
      </c>
      <c r="D88" s="7">
        <f t="shared" si="1"/>
        <v>1.2123887658106858</v>
      </c>
    </row>
    <row r="89" spans="1:4" x14ac:dyDescent="0.25">
      <c r="A89" s="5" t="s">
        <v>393</v>
      </c>
      <c r="B89" s="7">
        <v>1.2123887658106858</v>
      </c>
      <c r="C89" s="7">
        <v>0</v>
      </c>
      <c r="D89" s="7">
        <f t="shared" si="1"/>
        <v>1.2123887658106858</v>
      </c>
    </row>
    <row r="90" spans="1:4" x14ac:dyDescent="0.25">
      <c r="A90" s="5" t="s">
        <v>237</v>
      </c>
      <c r="B90" s="7">
        <v>1.2123887658106858</v>
      </c>
      <c r="C90" s="7">
        <v>0.10046750781899259</v>
      </c>
      <c r="D90" s="7">
        <f t="shared" si="1"/>
        <v>1.3128562736296783</v>
      </c>
    </row>
    <row r="91" spans="1:4" x14ac:dyDescent="0.25">
      <c r="A91" s="5" t="s">
        <v>5</v>
      </c>
      <c r="B91" s="7">
        <v>1.2123887658106858</v>
      </c>
      <c r="C91" s="7">
        <v>9.851798767009484</v>
      </c>
      <c r="D91" s="7">
        <f t="shared" si="1"/>
        <v>11.064187532820171</v>
      </c>
    </row>
    <row r="92" spans="1:4" x14ac:dyDescent="0.25">
      <c r="A92" s="5" t="s">
        <v>269</v>
      </c>
      <c r="B92" s="7">
        <v>1.2123887658106858</v>
      </c>
      <c r="C92" s="7">
        <v>0</v>
      </c>
      <c r="D92" s="7">
        <f t="shared" si="1"/>
        <v>1.2123887658106858</v>
      </c>
    </row>
    <row r="93" spans="1:4" x14ac:dyDescent="0.25">
      <c r="A93" s="5" t="s">
        <v>126</v>
      </c>
      <c r="B93" s="7">
        <v>1.2123887658106858</v>
      </c>
      <c r="C93" s="7">
        <v>0.83303648784840523</v>
      </c>
      <c r="D93" s="7">
        <f t="shared" si="1"/>
        <v>2.0454252536590909</v>
      </c>
    </row>
    <row r="94" spans="1:4" x14ac:dyDescent="0.25">
      <c r="A94" s="5" t="s">
        <v>196</v>
      </c>
      <c r="B94" s="7">
        <v>1.2123887658106858</v>
      </c>
      <c r="C94" s="7">
        <v>2.9338212844867497</v>
      </c>
      <c r="D94" s="7">
        <f t="shared" si="1"/>
        <v>4.1462100502974355</v>
      </c>
    </row>
    <row r="95" spans="1:4" x14ac:dyDescent="0.25">
      <c r="A95" s="5" t="s">
        <v>108</v>
      </c>
      <c r="B95" s="7">
        <v>1.2123887658106858</v>
      </c>
      <c r="C95" s="7">
        <v>0.33263509223164284</v>
      </c>
      <c r="D95" s="7">
        <f t="shared" si="1"/>
        <v>1.5450238580423286</v>
      </c>
    </row>
    <row r="96" spans="1:4" x14ac:dyDescent="0.25">
      <c r="A96" s="5" t="s">
        <v>79</v>
      </c>
      <c r="B96" s="7">
        <v>1.2123887658106858</v>
      </c>
      <c r="C96" s="7">
        <v>0</v>
      </c>
      <c r="D96" s="7">
        <f t="shared" si="1"/>
        <v>1.2123887658106858</v>
      </c>
    </row>
    <row r="97" spans="1:4" x14ac:dyDescent="0.25">
      <c r="A97" s="5" t="s">
        <v>198</v>
      </c>
      <c r="B97" s="7">
        <v>1.0209587240150777</v>
      </c>
      <c r="C97" s="7">
        <v>5.157759265697952E-3</v>
      </c>
      <c r="D97" s="7">
        <f t="shared" si="1"/>
        <v>1.0261164832807756</v>
      </c>
    </row>
    <row r="98" spans="1:4" x14ac:dyDescent="0.25">
      <c r="A98" s="5" t="s">
        <v>229</v>
      </c>
      <c r="B98" s="7">
        <v>1.2123887658106858</v>
      </c>
      <c r="C98" s="7">
        <v>0</v>
      </c>
      <c r="D98" s="7">
        <f t="shared" si="1"/>
        <v>1.2123887658106858</v>
      </c>
    </row>
    <row r="99" spans="1:4" x14ac:dyDescent="0.25">
      <c r="A99" s="5" t="s">
        <v>199</v>
      </c>
      <c r="B99" s="7">
        <v>1.2123887658106858</v>
      </c>
      <c r="C99" s="7">
        <v>0</v>
      </c>
      <c r="D99" s="7">
        <f t="shared" si="1"/>
        <v>1.2123887658106858</v>
      </c>
    </row>
    <row r="100" spans="1:4" x14ac:dyDescent="0.25">
      <c r="A100" s="5" t="s">
        <v>394</v>
      </c>
      <c r="B100" s="7">
        <v>1.2123887658106858</v>
      </c>
      <c r="C100" s="7">
        <v>0</v>
      </c>
      <c r="D100" s="7">
        <f t="shared" si="1"/>
        <v>1.2123887658106858</v>
      </c>
    </row>
    <row r="101" spans="1:4" x14ac:dyDescent="0.25">
      <c r="A101" s="5" t="s">
        <v>89</v>
      </c>
      <c r="B101" s="7">
        <v>1.0209587240150777</v>
      </c>
      <c r="C101" s="7">
        <v>1.8592972734828152E-2</v>
      </c>
      <c r="D101" s="7">
        <f t="shared" si="1"/>
        <v>1.0395516967499059</v>
      </c>
    </row>
    <row r="102" spans="1:4" x14ac:dyDescent="0.25">
      <c r="A102" s="5" t="s">
        <v>144</v>
      </c>
      <c r="B102" s="7">
        <v>1.2123887658106858</v>
      </c>
      <c r="C102" s="7">
        <v>0.3490595137374265</v>
      </c>
      <c r="D102" s="7">
        <f t="shared" si="1"/>
        <v>1.5614482795481122</v>
      </c>
    </row>
    <row r="103" spans="1:4" x14ac:dyDescent="0.25">
      <c r="A103" s="5" t="s">
        <v>87</v>
      </c>
      <c r="B103" s="7">
        <v>1.2123887658106858</v>
      </c>
      <c r="C103" s="7">
        <v>1.4096111989739973E-3</v>
      </c>
      <c r="D103" s="7">
        <f t="shared" si="1"/>
        <v>1.2137983770096599</v>
      </c>
    </row>
    <row r="104" spans="1:4" x14ac:dyDescent="0.25">
      <c r="A104" s="5" t="s">
        <v>9</v>
      </c>
      <c r="B104" s="7">
        <v>1.0209587240150777</v>
      </c>
      <c r="C104" s="7">
        <v>3.4977542835687037E-3</v>
      </c>
      <c r="D104" s="7">
        <f t="shared" si="1"/>
        <v>1.0244564782986465</v>
      </c>
    </row>
    <row r="105" spans="1:4" x14ac:dyDescent="0.25">
      <c r="A105" s="5" t="s">
        <v>183</v>
      </c>
      <c r="B105" s="7">
        <v>1.2123887658106858</v>
      </c>
      <c r="C105" s="7">
        <v>0.30073316092116276</v>
      </c>
      <c r="D105" s="7">
        <f t="shared" si="1"/>
        <v>1.5131219267318485</v>
      </c>
    </row>
    <row r="106" spans="1:4" x14ac:dyDescent="0.25">
      <c r="A106" s="5" t="s">
        <v>234</v>
      </c>
      <c r="B106" s="7">
        <v>1.2123887658106858</v>
      </c>
      <c r="C106" s="7">
        <v>0</v>
      </c>
      <c r="D106" s="7">
        <f t="shared" si="1"/>
        <v>1.2123887658106858</v>
      </c>
    </row>
    <row r="107" spans="1:4" x14ac:dyDescent="0.25">
      <c r="A107" s="5" t="s">
        <v>156</v>
      </c>
      <c r="B107" s="7">
        <v>1.2123887658106858</v>
      </c>
      <c r="C107" s="7">
        <v>1.5310345504392833E-2</v>
      </c>
      <c r="D107" s="7">
        <f t="shared" si="1"/>
        <v>1.2276991113150786</v>
      </c>
    </row>
    <row r="108" spans="1:4" x14ac:dyDescent="0.25">
      <c r="A108" s="5" t="s">
        <v>395</v>
      </c>
      <c r="B108" s="7">
        <v>1.2123887658106858</v>
      </c>
      <c r="C108" s="7">
        <v>0</v>
      </c>
      <c r="D108" s="7">
        <f t="shared" si="1"/>
        <v>1.2123887658106858</v>
      </c>
    </row>
    <row r="109" spans="1:4" x14ac:dyDescent="0.25">
      <c r="A109" s="5" t="s">
        <v>4</v>
      </c>
      <c r="B109" s="7">
        <v>1.2123887658106858</v>
      </c>
      <c r="C109" s="7">
        <v>0</v>
      </c>
      <c r="D109" s="7">
        <f t="shared" si="1"/>
        <v>1.2123887658106858</v>
      </c>
    </row>
    <row r="110" spans="1:4" x14ac:dyDescent="0.25">
      <c r="A110" s="5" t="s">
        <v>396</v>
      </c>
      <c r="B110" s="7">
        <v>1.2123887658106858</v>
      </c>
      <c r="C110" s="7">
        <v>0</v>
      </c>
      <c r="D110" s="7">
        <f t="shared" si="1"/>
        <v>1.2123887658106858</v>
      </c>
    </row>
    <row r="111" spans="1:4" x14ac:dyDescent="0.25">
      <c r="A111" s="5" t="s">
        <v>53</v>
      </c>
      <c r="B111" s="7">
        <v>1.2123887658106858</v>
      </c>
      <c r="C111" s="7">
        <v>2.55503262267549</v>
      </c>
      <c r="D111" s="7">
        <f t="shared" si="1"/>
        <v>3.7674213884861758</v>
      </c>
    </row>
    <row r="112" spans="1:4" x14ac:dyDescent="0.25">
      <c r="A112" s="5" t="s">
        <v>125</v>
      </c>
      <c r="B112" s="7">
        <v>1.2123887658106858</v>
      </c>
      <c r="C112" s="7">
        <v>1.9058415984310737</v>
      </c>
      <c r="D112" s="7">
        <f t="shared" si="1"/>
        <v>3.1182303642417595</v>
      </c>
    </row>
    <row r="113" spans="1:4" x14ac:dyDescent="0.25">
      <c r="A113" s="5" t="s">
        <v>58</v>
      </c>
      <c r="B113" s="7">
        <v>1.2123887658106858</v>
      </c>
      <c r="C113" s="7">
        <v>1.707992069002702</v>
      </c>
      <c r="D113" s="7">
        <f t="shared" si="1"/>
        <v>2.9203808348133879</v>
      </c>
    </row>
    <row r="114" spans="1:4" x14ac:dyDescent="0.25">
      <c r="A114" s="5" t="s">
        <v>18</v>
      </c>
      <c r="B114" s="7">
        <v>1.2123887658106858</v>
      </c>
      <c r="C114" s="7">
        <v>0</v>
      </c>
      <c r="D114" s="7">
        <f t="shared" si="1"/>
        <v>1.2123887658106858</v>
      </c>
    </row>
    <row r="115" spans="1:4" x14ac:dyDescent="0.25">
      <c r="A115" s="5" t="s">
        <v>66</v>
      </c>
      <c r="B115" s="7">
        <v>1.2123887658106858</v>
      </c>
      <c r="C115" s="7">
        <v>0</v>
      </c>
      <c r="D115" s="7">
        <f t="shared" si="1"/>
        <v>1.2123887658106858</v>
      </c>
    </row>
    <row r="116" spans="1:4" x14ac:dyDescent="0.25">
      <c r="A116" s="5" t="s">
        <v>397</v>
      </c>
      <c r="B116" s="7">
        <v>1.2123887658106858</v>
      </c>
      <c r="C116" s="7">
        <v>0</v>
      </c>
      <c r="D116" s="7">
        <f t="shared" si="1"/>
        <v>1.2123887658106858</v>
      </c>
    </row>
    <row r="117" spans="1:4" x14ac:dyDescent="0.25">
      <c r="A117" s="5" t="s">
        <v>228</v>
      </c>
      <c r="B117" s="7">
        <v>1.0209587240150777</v>
      </c>
      <c r="C117" s="7">
        <v>9.7737157580699702E-2</v>
      </c>
      <c r="D117" s="7">
        <f t="shared" si="1"/>
        <v>1.1186958815957775</v>
      </c>
    </row>
    <row r="118" spans="1:4" x14ac:dyDescent="0.25">
      <c r="A118" s="5" t="s">
        <v>222</v>
      </c>
      <c r="B118" s="7">
        <v>1.2123887658106858</v>
      </c>
      <c r="C118" s="7">
        <v>0</v>
      </c>
      <c r="D118" s="7">
        <f t="shared" si="1"/>
        <v>1.2123887658106858</v>
      </c>
    </row>
    <row r="119" spans="1:4" x14ac:dyDescent="0.25">
      <c r="A119" s="5" t="s">
        <v>398</v>
      </c>
      <c r="B119" s="7">
        <v>1.2123887658106858</v>
      </c>
      <c r="C119" s="7">
        <v>6.8611423257540953E-3</v>
      </c>
      <c r="D119" s="7">
        <f t="shared" si="1"/>
        <v>1.2192499081364399</v>
      </c>
    </row>
    <row r="120" spans="1:4" x14ac:dyDescent="0.25">
      <c r="A120" s="5" t="s">
        <v>446</v>
      </c>
      <c r="B120" s="7">
        <v>1.0209587240150777</v>
      </c>
      <c r="C120" s="7">
        <v>8.4040617642107461E-4</v>
      </c>
      <c r="D120" s="7">
        <f t="shared" si="1"/>
        <v>1.0217991301914988</v>
      </c>
    </row>
    <row r="121" spans="1:4" x14ac:dyDescent="0.25">
      <c r="A121" s="5" t="s">
        <v>194</v>
      </c>
      <c r="B121" s="7">
        <v>1.2123887658106858</v>
      </c>
      <c r="C121" s="7">
        <v>0.19106738457786701</v>
      </c>
      <c r="D121" s="7">
        <f t="shared" si="1"/>
        <v>1.4034561503885528</v>
      </c>
    </row>
    <row r="122" spans="1:4" x14ac:dyDescent="0.25">
      <c r="A122" s="5" t="s">
        <v>399</v>
      </c>
      <c r="B122" s="7">
        <v>1.2123887658106858</v>
      </c>
      <c r="C122" s="7">
        <v>0</v>
      </c>
      <c r="D122" s="7">
        <f t="shared" si="1"/>
        <v>1.2123887658106858</v>
      </c>
    </row>
    <row r="123" spans="1:4" x14ac:dyDescent="0.25">
      <c r="A123" s="5" t="s">
        <v>400</v>
      </c>
      <c r="B123" s="7">
        <v>1.2123887658106858</v>
      </c>
      <c r="C123" s="7">
        <v>0</v>
      </c>
      <c r="D123" s="7">
        <f t="shared" si="1"/>
        <v>1.2123887658106858</v>
      </c>
    </row>
    <row r="124" spans="1:4" x14ac:dyDescent="0.25">
      <c r="A124" s="5" t="s">
        <v>401</v>
      </c>
      <c r="B124" s="7">
        <v>1.2123887658106858</v>
      </c>
      <c r="C124" s="7">
        <v>0</v>
      </c>
      <c r="D124" s="7">
        <f t="shared" si="1"/>
        <v>1.2123887658106858</v>
      </c>
    </row>
    <row r="125" spans="1:4" x14ac:dyDescent="0.25">
      <c r="A125" s="5" t="s">
        <v>93</v>
      </c>
      <c r="B125" s="7">
        <v>1.2123887658106858</v>
      </c>
      <c r="C125" s="7">
        <v>0</v>
      </c>
      <c r="D125" s="7">
        <f t="shared" si="1"/>
        <v>1.2123887658106858</v>
      </c>
    </row>
    <row r="126" spans="1:4" x14ac:dyDescent="0.25">
      <c r="A126" s="5" t="s">
        <v>49</v>
      </c>
      <c r="B126" s="7">
        <v>1.2123887658106858</v>
      </c>
      <c r="C126" s="7">
        <v>0</v>
      </c>
      <c r="D126" s="7">
        <f t="shared" si="1"/>
        <v>1.2123887658106858</v>
      </c>
    </row>
    <row r="127" spans="1:4" x14ac:dyDescent="0.25">
      <c r="A127" s="5" t="s">
        <v>402</v>
      </c>
      <c r="B127" s="7">
        <v>1.2123887658106858</v>
      </c>
      <c r="C127" s="7">
        <v>0</v>
      </c>
      <c r="D127" s="7">
        <f t="shared" si="1"/>
        <v>1.2123887658106858</v>
      </c>
    </row>
    <row r="128" spans="1:4" x14ac:dyDescent="0.25">
      <c r="A128" s="5" t="s">
        <v>403</v>
      </c>
      <c r="B128" s="7">
        <v>1.2123887658106858</v>
      </c>
      <c r="C128" s="7">
        <v>0</v>
      </c>
      <c r="D128" s="7">
        <f t="shared" si="1"/>
        <v>1.2123887658106858</v>
      </c>
    </row>
    <row r="129" spans="1:4" x14ac:dyDescent="0.25">
      <c r="A129" s="5" t="s">
        <v>207</v>
      </c>
      <c r="B129" s="7">
        <v>1.2123887658106858</v>
      </c>
      <c r="C129" s="7">
        <v>0</v>
      </c>
      <c r="D129" s="7">
        <f t="shared" si="1"/>
        <v>1.2123887658106858</v>
      </c>
    </row>
    <row r="130" spans="1:4" x14ac:dyDescent="0.25">
      <c r="A130" s="5" t="s">
        <v>80</v>
      </c>
      <c r="B130" s="7">
        <v>1.2123887658106858</v>
      </c>
      <c r="C130" s="7">
        <v>0</v>
      </c>
      <c r="D130" s="7">
        <f t="shared" si="1"/>
        <v>1.2123887658106858</v>
      </c>
    </row>
    <row r="131" spans="1:4" x14ac:dyDescent="0.25">
      <c r="A131" s="5" t="s">
        <v>404</v>
      </c>
      <c r="B131" s="7">
        <v>1.2123887658106858</v>
      </c>
      <c r="C131" s="7">
        <v>0</v>
      </c>
      <c r="D131" s="7">
        <f t="shared" si="1"/>
        <v>1.2123887658106858</v>
      </c>
    </row>
    <row r="132" spans="1:4" x14ac:dyDescent="0.25">
      <c r="A132" s="5" t="s">
        <v>364</v>
      </c>
      <c r="B132" s="7">
        <v>1.0209587240150777</v>
      </c>
      <c r="C132" s="7">
        <v>0</v>
      </c>
      <c r="D132" s="7">
        <f t="shared" si="1"/>
        <v>1.0209587240150777</v>
      </c>
    </row>
    <row r="133" spans="1:4" x14ac:dyDescent="0.25">
      <c r="A133" s="5" t="s">
        <v>406</v>
      </c>
      <c r="B133" s="7">
        <v>1.2123887658106858</v>
      </c>
      <c r="C133" s="7">
        <v>0</v>
      </c>
      <c r="D133" s="7">
        <f t="shared" si="1"/>
        <v>1.2123887658106858</v>
      </c>
    </row>
    <row r="134" spans="1:4" x14ac:dyDescent="0.25">
      <c r="A134" s="5" t="s">
        <v>143</v>
      </c>
      <c r="B134" s="7">
        <v>1.2123887658106858</v>
      </c>
      <c r="C134" s="7">
        <v>0</v>
      </c>
      <c r="D134" s="7">
        <f t="shared" si="1"/>
        <v>1.2123887658106858</v>
      </c>
    </row>
    <row r="135" spans="1:4" x14ac:dyDescent="0.25">
      <c r="A135" s="5" t="s">
        <v>172</v>
      </c>
      <c r="B135" s="7">
        <v>1.2123887658106858</v>
      </c>
      <c r="C135" s="7">
        <v>0</v>
      </c>
      <c r="D135" s="7">
        <f t="shared" si="1"/>
        <v>1.2123887658106858</v>
      </c>
    </row>
    <row r="136" spans="1:4" x14ac:dyDescent="0.25">
      <c r="A136" s="5" t="s">
        <v>174</v>
      </c>
      <c r="B136" s="7">
        <v>1.2123887658106858</v>
      </c>
      <c r="C136" s="7">
        <v>0</v>
      </c>
      <c r="D136" s="7">
        <f t="shared" si="1"/>
        <v>1.2123887658106858</v>
      </c>
    </row>
    <row r="137" spans="1:4" x14ac:dyDescent="0.25">
      <c r="A137" s="5" t="s">
        <v>225</v>
      </c>
      <c r="B137" s="7">
        <v>1.2123887658106858</v>
      </c>
      <c r="C137" s="7">
        <v>0</v>
      </c>
      <c r="D137" s="7">
        <f t="shared" si="1"/>
        <v>1.2123887658106858</v>
      </c>
    </row>
    <row r="138" spans="1:4" x14ac:dyDescent="0.25">
      <c r="A138" s="5" t="s">
        <v>226</v>
      </c>
      <c r="B138" s="7">
        <v>1.2123887658106858</v>
      </c>
      <c r="C138" s="7">
        <v>0</v>
      </c>
      <c r="D138" s="7">
        <f t="shared" si="1"/>
        <v>1.2123887658106858</v>
      </c>
    </row>
    <row r="139" spans="1:4" x14ac:dyDescent="0.25">
      <c r="A139" s="5" t="s">
        <v>7</v>
      </c>
      <c r="B139" s="7">
        <v>1.0209587240150777</v>
      </c>
      <c r="C139" s="7">
        <v>4.2390609486283329E-4</v>
      </c>
      <c r="D139" s="7">
        <f t="shared" si="1"/>
        <v>1.0213826301099405</v>
      </c>
    </row>
    <row r="140" spans="1:4" x14ac:dyDescent="0.25">
      <c r="A140" s="5" t="s">
        <v>11</v>
      </c>
      <c r="B140" s="7">
        <v>1.2123887658106858</v>
      </c>
      <c r="C140" s="7">
        <v>1.0470692143492116E-3</v>
      </c>
      <c r="D140" s="7">
        <f t="shared" si="1"/>
        <v>1.2134358350250349</v>
      </c>
    </row>
    <row r="141" spans="1:4" x14ac:dyDescent="0.25">
      <c r="A141" s="5" t="s">
        <v>16</v>
      </c>
      <c r="B141" s="7">
        <v>1.2123887658106858</v>
      </c>
      <c r="C141" s="7">
        <v>6.5987578543914112E-3</v>
      </c>
      <c r="D141" s="7">
        <f t="shared" ref="D141:D204" si="2">SUM(B141:C141)</f>
        <v>1.2189875236650771</v>
      </c>
    </row>
    <row r="142" spans="1:4" x14ac:dyDescent="0.25">
      <c r="A142" s="5" t="s">
        <v>195</v>
      </c>
      <c r="B142" s="7">
        <v>1.2123887658106858</v>
      </c>
      <c r="C142" s="7">
        <v>0</v>
      </c>
      <c r="D142" s="7">
        <f t="shared" si="2"/>
        <v>1.2123887658106858</v>
      </c>
    </row>
    <row r="143" spans="1:4" x14ac:dyDescent="0.25">
      <c r="A143" s="5" t="s">
        <v>56</v>
      </c>
      <c r="B143" s="7">
        <v>1.2123887658106858</v>
      </c>
      <c r="C143" s="7">
        <v>0</v>
      </c>
      <c r="D143" s="7">
        <f t="shared" si="2"/>
        <v>1.2123887658106858</v>
      </c>
    </row>
    <row r="144" spans="1:4" x14ac:dyDescent="0.25">
      <c r="A144" s="5" t="s">
        <v>119</v>
      </c>
      <c r="B144" s="7">
        <v>1.2123887658106858</v>
      </c>
      <c r="C144" s="7">
        <v>0.29724951332960281</v>
      </c>
      <c r="D144" s="7">
        <f t="shared" si="2"/>
        <v>1.5096382791402885</v>
      </c>
    </row>
    <row r="145" spans="1:4" x14ac:dyDescent="0.25">
      <c r="A145" s="5" t="s">
        <v>55</v>
      </c>
      <c r="B145" s="7">
        <v>1.2123887658106858</v>
      </c>
      <c r="C145" s="7">
        <v>2.3656922498667939E-3</v>
      </c>
      <c r="D145" s="7">
        <f t="shared" si="2"/>
        <v>1.2147544580605525</v>
      </c>
    </row>
    <row r="146" spans="1:4" x14ac:dyDescent="0.25">
      <c r="A146" s="5" t="s">
        <v>122</v>
      </c>
      <c r="B146" s="7">
        <v>1.2123887658106858</v>
      </c>
      <c r="C146" s="7">
        <v>0.39659130712629742</v>
      </c>
      <c r="D146" s="7">
        <f t="shared" si="2"/>
        <v>1.6089800729369832</v>
      </c>
    </row>
    <row r="147" spans="1:4" x14ac:dyDescent="0.25">
      <c r="A147" s="5" t="s">
        <v>52</v>
      </c>
      <c r="B147" s="7">
        <v>1.2123887658106858</v>
      </c>
      <c r="C147" s="7">
        <v>0</v>
      </c>
      <c r="D147" s="7">
        <f t="shared" si="2"/>
        <v>1.2123887658106858</v>
      </c>
    </row>
    <row r="148" spans="1:4" x14ac:dyDescent="0.25">
      <c r="A148" s="5" t="s">
        <v>138</v>
      </c>
      <c r="B148" s="7">
        <v>1.0209587240150777</v>
      </c>
      <c r="C148" s="7">
        <v>2.4974163078368665</v>
      </c>
      <c r="D148" s="7">
        <f t="shared" si="2"/>
        <v>3.518375031851944</v>
      </c>
    </row>
    <row r="149" spans="1:4" x14ac:dyDescent="0.25">
      <c r="A149" s="5" t="s">
        <v>409</v>
      </c>
      <c r="B149" s="7">
        <v>1.2123887658106858</v>
      </c>
      <c r="C149" s="7">
        <v>0</v>
      </c>
      <c r="D149" s="7">
        <f t="shared" si="2"/>
        <v>1.2123887658106858</v>
      </c>
    </row>
    <row r="150" spans="1:4" x14ac:dyDescent="0.25">
      <c r="A150" s="5" t="s">
        <v>127</v>
      </c>
      <c r="B150" s="7">
        <v>1.2123887658106858</v>
      </c>
      <c r="C150" s="7">
        <v>0</v>
      </c>
      <c r="D150" s="7">
        <f t="shared" si="2"/>
        <v>1.2123887658106858</v>
      </c>
    </row>
    <row r="151" spans="1:4" x14ac:dyDescent="0.25">
      <c r="A151" s="5" t="s">
        <v>413</v>
      </c>
      <c r="B151" s="7">
        <v>1.2123887658106858</v>
      </c>
      <c r="C151" s="7">
        <v>0</v>
      </c>
      <c r="D151" s="7">
        <f t="shared" si="2"/>
        <v>1.2123887658106858</v>
      </c>
    </row>
    <row r="152" spans="1:4" x14ac:dyDescent="0.25">
      <c r="A152" s="5" t="s">
        <v>416</v>
      </c>
      <c r="B152" s="7">
        <v>1.2123887658106858</v>
      </c>
      <c r="C152" s="7">
        <v>0</v>
      </c>
      <c r="D152" s="7">
        <f t="shared" si="2"/>
        <v>1.2123887658106858</v>
      </c>
    </row>
    <row r="153" spans="1:4" x14ac:dyDescent="0.25">
      <c r="A153" s="5" t="s">
        <v>417</v>
      </c>
      <c r="B153" s="7">
        <v>1.2123887658106858</v>
      </c>
      <c r="C153" s="7">
        <v>0</v>
      </c>
      <c r="D153" s="7">
        <f t="shared" si="2"/>
        <v>1.2123887658106858</v>
      </c>
    </row>
    <row r="154" spans="1:4" x14ac:dyDescent="0.25">
      <c r="A154" s="5" t="s">
        <v>166</v>
      </c>
      <c r="B154" s="7">
        <v>1.2123887658106858</v>
      </c>
      <c r="C154" s="7">
        <v>2.038533022805646</v>
      </c>
      <c r="D154" s="7">
        <f t="shared" si="2"/>
        <v>3.2509217886163317</v>
      </c>
    </row>
    <row r="155" spans="1:4" x14ac:dyDescent="0.25">
      <c r="A155" s="5" t="s">
        <v>167</v>
      </c>
      <c r="B155" s="7">
        <v>1.2123887658106858</v>
      </c>
      <c r="C155" s="7">
        <v>3.8352568898779643E-3</v>
      </c>
      <c r="D155" s="7">
        <f t="shared" si="2"/>
        <v>1.2162240227005638</v>
      </c>
    </row>
    <row r="156" spans="1:4" x14ac:dyDescent="0.25">
      <c r="A156" s="5" t="s">
        <v>163</v>
      </c>
      <c r="B156" s="7">
        <v>1.2123887658106858</v>
      </c>
      <c r="C156" s="7">
        <v>1.4232230987605372</v>
      </c>
      <c r="D156" s="7">
        <f t="shared" si="2"/>
        <v>2.635611864571223</v>
      </c>
    </row>
    <row r="157" spans="1:4" x14ac:dyDescent="0.25">
      <c r="A157" s="5" t="s">
        <v>169</v>
      </c>
      <c r="B157" s="7">
        <v>1.2123887658106858</v>
      </c>
      <c r="C157" s="7">
        <v>0.75261282603734059</v>
      </c>
      <c r="D157" s="7">
        <f t="shared" si="2"/>
        <v>1.9650015918480264</v>
      </c>
    </row>
    <row r="158" spans="1:4" x14ac:dyDescent="0.25">
      <c r="A158" s="5" t="s">
        <v>170</v>
      </c>
      <c r="B158" s="7">
        <v>1.2123887658106858</v>
      </c>
      <c r="C158" s="7">
        <v>1.5750601255293806</v>
      </c>
      <c r="D158" s="7">
        <f t="shared" si="2"/>
        <v>2.7874488913400661</v>
      </c>
    </row>
    <row r="159" spans="1:4" x14ac:dyDescent="0.25">
      <c r="A159" s="5" t="s">
        <v>444</v>
      </c>
      <c r="B159" s="7">
        <v>1.2123887658106858</v>
      </c>
      <c r="C159" s="7">
        <v>0.83565433721792837</v>
      </c>
      <c r="D159" s="7">
        <f t="shared" si="2"/>
        <v>2.0480431030286139</v>
      </c>
    </row>
    <row r="160" spans="1:4" x14ac:dyDescent="0.25">
      <c r="A160" s="5" t="s">
        <v>175</v>
      </c>
      <c r="B160" s="7">
        <v>1.2123887658106858</v>
      </c>
      <c r="C160" s="7">
        <v>1.4794502571035995</v>
      </c>
      <c r="D160" s="7">
        <f t="shared" si="2"/>
        <v>2.6918390229142855</v>
      </c>
    </row>
    <row r="161" spans="1:4" x14ac:dyDescent="0.25">
      <c r="A161" s="5" t="s">
        <v>62</v>
      </c>
      <c r="B161" s="7">
        <v>1.2123887658106858</v>
      </c>
      <c r="C161" s="7">
        <v>1.3783634655054231</v>
      </c>
      <c r="D161" s="7">
        <f t="shared" si="2"/>
        <v>2.5907522313161087</v>
      </c>
    </row>
    <row r="162" spans="1:4" x14ac:dyDescent="0.25">
      <c r="A162" s="5" t="s">
        <v>151</v>
      </c>
      <c r="B162" s="7">
        <v>1.2123887658106858</v>
      </c>
      <c r="C162" s="7">
        <v>0</v>
      </c>
      <c r="D162" s="7">
        <f t="shared" si="2"/>
        <v>1.2123887658106858</v>
      </c>
    </row>
    <row r="163" spans="1:4" x14ac:dyDescent="0.25">
      <c r="A163" s="5" t="s">
        <v>181</v>
      </c>
      <c r="B163" s="7">
        <v>1.2123887658106858</v>
      </c>
      <c r="C163" s="7">
        <v>1.1364252335402147</v>
      </c>
      <c r="D163" s="7">
        <f t="shared" si="2"/>
        <v>2.3488139993509005</v>
      </c>
    </row>
    <row r="164" spans="1:4" x14ac:dyDescent="0.25">
      <c r="A164" s="5" t="s">
        <v>101</v>
      </c>
      <c r="B164" s="7">
        <v>1.2123887658106858</v>
      </c>
      <c r="C164" s="7">
        <v>15.872027428097491</v>
      </c>
      <c r="D164" s="7">
        <f t="shared" si="2"/>
        <v>17.084416193908176</v>
      </c>
    </row>
    <row r="165" spans="1:4" x14ac:dyDescent="0.25">
      <c r="A165" s="5" t="s">
        <v>152</v>
      </c>
      <c r="B165" s="7">
        <v>1.2123887658106858</v>
      </c>
      <c r="C165" s="7">
        <v>0</v>
      </c>
      <c r="D165" s="7">
        <f t="shared" si="2"/>
        <v>1.2123887658106858</v>
      </c>
    </row>
    <row r="166" spans="1:4" x14ac:dyDescent="0.25">
      <c r="A166" s="5" t="s">
        <v>418</v>
      </c>
      <c r="B166" s="7">
        <v>1.2123887658106858</v>
      </c>
      <c r="C166" s="7">
        <v>0</v>
      </c>
      <c r="D166" s="7">
        <f t="shared" si="2"/>
        <v>1.2123887658106858</v>
      </c>
    </row>
    <row r="167" spans="1:4" x14ac:dyDescent="0.25">
      <c r="A167" s="5" t="s">
        <v>419</v>
      </c>
      <c r="B167" s="7">
        <v>1.2123887658106858</v>
      </c>
      <c r="C167" s="7">
        <v>0</v>
      </c>
      <c r="D167" s="7">
        <f t="shared" si="2"/>
        <v>1.2123887658106858</v>
      </c>
    </row>
    <row r="168" spans="1:4" x14ac:dyDescent="0.25">
      <c r="A168" s="5" t="s">
        <v>68</v>
      </c>
      <c r="B168" s="7">
        <v>1.2123887658106858</v>
      </c>
      <c r="C168" s="7">
        <v>0</v>
      </c>
      <c r="D168" s="7">
        <f t="shared" si="2"/>
        <v>1.2123887658106858</v>
      </c>
    </row>
    <row r="169" spans="1:4" x14ac:dyDescent="0.25">
      <c r="A169" s="5" t="s">
        <v>91</v>
      </c>
      <c r="B169" s="7">
        <v>1.2123887658106858</v>
      </c>
      <c r="C169" s="7">
        <v>4.8827916250634651</v>
      </c>
      <c r="D169" s="7">
        <f t="shared" si="2"/>
        <v>6.0951803908741509</v>
      </c>
    </row>
    <row r="170" spans="1:4" x14ac:dyDescent="0.25">
      <c r="A170" s="5" t="s">
        <v>187</v>
      </c>
      <c r="B170" s="7">
        <v>1.2123887658106858</v>
      </c>
      <c r="C170" s="7">
        <v>0</v>
      </c>
      <c r="D170" s="7">
        <f t="shared" si="2"/>
        <v>1.2123887658106858</v>
      </c>
    </row>
    <row r="171" spans="1:4" x14ac:dyDescent="0.25">
      <c r="A171" s="5" t="s">
        <v>10</v>
      </c>
      <c r="B171" s="7">
        <v>1.0209587240150777</v>
      </c>
      <c r="C171" s="7">
        <v>6.7182422410400937</v>
      </c>
      <c r="D171" s="7">
        <f t="shared" si="2"/>
        <v>7.7392009650551712</v>
      </c>
    </row>
    <row r="172" spans="1:4" x14ac:dyDescent="0.25">
      <c r="A172" s="5" t="s">
        <v>445</v>
      </c>
      <c r="B172" s="7">
        <v>1.0209587240150777</v>
      </c>
      <c r="C172" s="7">
        <v>0</v>
      </c>
      <c r="D172" s="7">
        <f t="shared" si="2"/>
        <v>1.0209587240150777</v>
      </c>
    </row>
    <row r="173" spans="1:4" x14ac:dyDescent="0.25">
      <c r="A173" s="5" t="s">
        <v>270</v>
      </c>
      <c r="B173" s="7">
        <v>1.2123887658106858</v>
      </c>
      <c r="C173" s="7">
        <v>0</v>
      </c>
      <c r="D173" s="7">
        <f t="shared" si="2"/>
        <v>1.2123887658106858</v>
      </c>
    </row>
    <row r="174" spans="1:4" x14ac:dyDescent="0.25">
      <c r="A174" s="5" t="s">
        <v>158</v>
      </c>
      <c r="B174" s="7">
        <v>1.2123887658106858</v>
      </c>
      <c r="C174" s="7">
        <v>0.79059862094389277</v>
      </c>
      <c r="D174" s="7">
        <f t="shared" si="2"/>
        <v>2.0029873867545787</v>
      </c>
    </row>
    <row r="175" spans="1:4" x14ac:dyDescent="0.25">
      <c r="A175" s="5" t="s">
        <v>190</v>
      </c>
      <c r="B175" s="7">
        <v>1.2123887658106858</v>
      </c>
      <c r="C175" s="7">
        <v>0</v>
      </c>
      <c r="D175" s="7">
        <f t="shared" si="2"/>
        <v>1.2123887658106858</v>
      </c>
    </row>
    <row r="176" spans="1:4" x14ac:dyDescent="0.25">
      <c r="A176" s="5" t="s">
        <v>162</v>
      </c>
      <c r="B176" s="7">
        <v>1.2123887658106858</v>
      </c>
      <c r="C176" s="7">
        <v>0.56369953332920908</v>
      </c>
      <c r="D176" s="7">
        <f t="shared" si="2"/>
        <v>1.7760882991398947</v>
      </c>
    </row>
    <row r="177" spans="1:4" x14ac:dyDescent="0.25">
      <c r="A177" s="5" t="s">
        <v>217</v>
      </c>
      <c r="B177" s="7">
        <v>1.2123887658106858</v>
      </c>
      <c r="C177" s="7">
        <v>0.26133422814263435</v>
      </c>
      <c r="D177" s="7">
        <f t="shared" si="2"/>
        <v>1.4737229939533201</v>
      </c>
    </row>
    <row r="178" spans="1:4" x14ac:dyDescent="0.25">
      <c r="A178" s="5" t="s">
        <v>211</v>
      </c>
      <c r="B178" s="7">
        <v>1.2123887658106858</v>
      </c>
      <c r="C178" s="7">
        <v>0</v>
      </c>
      <c r="D178" s="7">
        <f t="shared" si="2"/>
        <v>1.2123887658106858</v>
      </c>
    </row>
    <row r="179" spans="1:4" x14ac:dyDescent="0.25">
      <c r="A179" s="5" t="s">
        <v>420</v>
      </c>
      <c r="B179" s="7">
        <v>1.2123887658106858</v>
      </c>
      <c r="C179" s="7">
        <v>0</v>
      </c>
      <c r="D179" s="7">
        <f t="shared" si="2"/>
        <v>1.2123887658106858</v>
      </c>
    </row>
    <row r="180" spans="1:4" ht="15" customHeight="1" x14ac:dyDescent="0.25">
      <c r="A180" s="5" t="s">
        <v>421</v>
      </c>
      <c r="B180" s="7">
        <v>1.2123887658106858</v>
      </c>
      <c r="C180" s="7">
        <v>0</v>
      </c>
      <c r="D180" s="7">
        <f t="shared" si="2"/>
        <v>1.2123887658106858</v>
      </c>
    </row>
    <row r="181" spans="1:4" x14ac:dyDescent="0.25">
      <c r="A181" s="5" t="s">
        <v>128</v>
      </c>
      <c r="B181" s="7">
        <v>1.2123887658106858</v>
      </c>
      <c r="C181" s="7">
        <v>0</v>
      </c>
      <c r="D181" s="7">
        <f t="shared" si="2"/>
        <v>1.2123887658106858</v>
      </c>
    </row>
    <row r="182" spans="1:4" x14ac:dyDescent="0.25">
      <c r="A182" s="5" t="s">
        <v>422</v>
      </c>
      <c r="B182" s="7">
        <v>1.2123887658106858</v>
      </c>
      <c r="C182" s="7">
        <v>0</v>
      </c>
      <c r="D182" s="7">
        <f t="shared" si="2"/>
        <v>1.2123887658106858</v>
      </c>
    </row>
    <row r="183" spans="1:4" x14ac:dyDescent="0.25">
      <c r="A183" s="5" t="s">
        <v>96</v>
      </c>
      <c r="B183" s="7">
        <v>1.2123887658106858</v>
      </c>
      <c r="C183" s="7">
        <v>0.2477015209853817</v>
      </c>
      <c r="D183" s="7">
        <f t="shared" si="2"/>
        <v>1.4600902867960674</v>
      </c>
    </row>
    <row r="184" spans="1:4" x14ac:dyDescent="0.25">
      <c r="A184" s="5" t="s">
        <v>72</v>
      </c>
      <c r="B184" s="7">
        <v>1.0209587240150777</v>
      </c>
      <c r="C184" s="7">
        <v>0.18225810808570497</v>
      </c>
      <c r="D184" s="7">
        <f t="shared" si="2"/>
        <v>1.2032168321007828</v>
      </c>
    </row>
    <row r="185" spans="1:4" x14ac:dyDescent="0.25">
      <c r="A185" s="5" t="s">
        <v>173</v>
      </c>
      <c r="B185" s="7">
        <v>1.2123887658106858</v>
      </c>
      <c r="C185" s="7">
        <v>3.5795378304894113E-2</v>
      </c>
      <c r="D185" s="7">
        <f t="shared" si="2"/>
        <v>1.2481841441155799</v>
      </c>
    </row>
    <row r="186" spans="1:4" x14ac:dyDescent="0.25">
      <c r="A186" s="5" t="s">
        <v>145</v>
      </c>
      <c r="B186" s="7">
        <v>1.2123887658106858</v>
      </c>
      <c r="C186" s="7">
        <v>0</v>
      </c>
      <c r="D186" s="7">
        <f t="shared" si="2"/>
        <v>1.2123887658106858</v>
      </c>
    </row>
    <row r="187" spans="1:4" x14ac:dyDescent="0.25">
      <c r="A187" s="5" t="s">
        <v>178</v>
      </c>
      <c r="B187" s="7">
        <v>1.2123887658106858</v>
      </c>
      <c r="C187" s="7">
        <v>1.131497060686959</v>
      </c>
      <c r="D187" s="7">
        <f t="shared" si="2"/>
        <v>2.3438858264976448</v>
      </c>
    </row>
    <row r="188" spans="1:4" x14ac:dyDescent="0.25">
      <c r="A188" s="5" t="s">
        <v>149</v>
      </c>
      <c r="B188" s="7">
        <v>1.2123887658106858</v>
      </c>
      <c r="C188" s="7">
        <v>2.5173391889608187E-3</v>
      </c>
      <c r="D188" s="7">
        <f t="shared" si="2"/>
        <v>1.2149061049996466</v>
      </c>
    </row>
    <row r="189" spans="1:4" x14ac:dyDescent="0.25">
      <c r="A189" s="5" t="s">
        <v>153</v>
      </c>
      <c r="B189" s="7">
        <v>1.2123887658106858</v>
      </c>
      <c r="C189" s="7">
        <v>0</v>
      </c>
      <c r="D189" s="7">
        <f t="shared" si="2"/>
        <v>1.2123887658106858</v>
      </c>
    </row>
    <row r="190" spans="1:4" x14ac:dyDescent="0.25">
      <c r="A190" s="5" t="s">
        <v>73</v>
      </c>
      <c r="B190" s="7">
        <v>1.2123887658106858</v>
      </c>
      <c r="C190" s="7">
        <v>0.18469327579371486</v>
      </c>
      <c r="D190" s="7">
        <f t="shared" si="2"/>
        <v>1.3970820416044005</v>
      </c>
    </row>
    <row r="191" spans="1:4" x14ac:dyDescent="0.25">
      <c r="A191" s="5" t="s">
        <v>155</v>
      </c>
      <c r="B191" s="7">
        <v>1.2123887658106858</v>
      </c>
      <c r="C191" s="7">
        <v>0</v>
      </c>
      <c r="D191" s="7">
        <f t="shared" si="2"/>
        <v>1.2123887658106858</v>
      </c>
    </row>
    <row r="192" spans="1:4" x14ac:dyDescent="0.25">
      <c r="A192" s="5" t="s">
        <v>12</v>
      </c>
      <c r="B192" s="7">
        <v>1.2123887658106858</v>
      </c>
      <c r="C192" s="7">
        <v>2.7405775899992327E-3</v>
      </c>
      <c r="D192" s="7">
        <f t="shared" si="2"/>
        <v>1.2151293434006849</v>
      </c>
    </row>
    <row r="193" spans="1:4" x14ac:dyDescent="0.25">
      <c r="A193" s="5" t="s">
        <v>17</v>
      </c>
      <c r="B193" s="7">
        <v>1.2123887658106858</v>
      </c>
      <c r="C193" s="7">
        <v>2.7405775899992327E-3</v>
      </c>
      <c r="D193" s="7">
        <f t="shared" si="2"/>
        <v>1.2151293434006849</v>
      </c>
    </row>
    <row r="194" spans="1:4" x14ac:dyDescent="0.25">
      <c r="A194" s="5" t="s">
        <v>188</v>
      </c>
      <c r="B194" s="7">
        <v>1.2123887658106858</v>
      </c>
      <c r="C194" s="7">
        <v>0</v>
      </c>
      <c r="D194" s="7">
        <f t="shared" si="2"/>
        <v>1.2123887658106858</v>
      </c>
    </row>
    <row r="195" spans="1:4" x14ac:dyDescent="0.25">
      <c r="A195" s="5" t="s">
        <v>19</v>
      </c>
      <c r="B195" s="7">
        <v>1.2123887658106858</v>
      </c>
      <c r="C195" s="7">
        <v>0.13753566241037588</v>
      </c>
      <c r="D195" s="7">
        <f t="shared" si="2"/>
        <v>1.3499244282210616</v>
      </c>
    </row>
    <row r="196" spans="1:4" x14ac:dyDescent="0.25">
      <c r="A196" s="5" t="s">
        <v>191</v>
      </c>
      <c r="B196" s="7">
        <v>1.0209587240150777</v>
      </c>
      <c r="C196" s="7">
        <v>0.11033090687150816</v>
      </c>
      <c r="D196" s="7">
        <f t="shared" si="2"/>
        <v>1.1312896308865859</v>
      </c>
    </row>
    <row r="197" spans="1:4" x14ac:dyDescent="0.25">
      <c r="A197" s="5" t="s">
        <v>423</v>
      </c>
      <c r="B197" s="7">
        <v>1.2123887658106858</v>
      </c>
      <c r="C197" s="7">
        <v>0</v>
      </c>
      <c r="D197" s="7">
        <f t="shared" si="2"/>
        <v>1.2123887658106858</v>
      </c>
    </row>
    <row r="198" spans="1:4" x14ac:dyDescent="0.25">
      <c r="A198" s="5" t="s">
        <v>200</v>
      </c>
      <c r="B198" s="7">
        <v>1.2123887658106858</v>
      </c>
      <c r="C198" s="7">
        <v>4.1494834543727927E-3</v>
      </c>
      <c r="D198" s="7">
        <f t="shared" si="2"/>
        <v>1.2165382492650585</v>
      </c>
    </row>
    <row r="199" spans="1:4" x14ac:dyDescent="0.25">
      <c r="A199" s="5" t="s">
        <v>197</v>
      </c>
      <c r="B199" s="7">
        <v>1.2123887658106858</v>
      </c>
      <c r="C199" s="7">
        <v>0.11273186585139684</v>
      </c>
      <c r="D199" s="7">
        <f t="shared" si="2"/>
        <v>1.3251206316620827</v>
      </c>
    </row>
    <row r="200" spans="1:4" x14ac:dyDescent="0.25">
      <c r="A200" s="5" t="s">
        <v>424</v>
      </c>
      <c r="B200" s="7">
        <v>1.2123887658106858</v>
      </c>
      <c r="C200" s="7">
        <v>0</v>
      </c>
      <c r="D200" s="7">
        <f t="shared" si="2"/>
        <v>1.2123887658106858</v>
      </c>
    </row>
    <row r="201" spans="1:4" x14ac:dyDescent="0.25">
      <c r="A201" s="5" t="s">
        <v>425</v>
      </c>
      <c r="B201" s="7">
        <v>1.2123887658106858</v>
      </c>
      <c r="C201" s="7">
        <v>0</v>
      </c>
      <c r="D201" s="7">
        <f t="shared" si="2"/>
        <v>1.2123887658106858</v>
      </c>
    </row>
    <row r="202" spans="1:4" x14ac:dyDescent="0.25">
      <c r="A202" s="5" t="s">
        <v>426</v>
      </c>
      <c r="B202" s="7">
        <v>1.2123887658106858</v>
      </c>
      <c r="C202" s="7">
        <v>0</v>
      </c>
      <c r="D202" s="7">
        <f t="shared" si="2"/>
        <v>1.2123887658106858</v>
      </c>
    </row>
    <row r="203" spans="1:4" x14ac:dyDescent="0.25">
      <c r="A203" s="5" t="s">
        <v>141</v>
      </c>
      <c r="B203" s="7">
        <v>1.2123887658106858</v>
      </c>
      <c r="C203" s="7">
        <v>0</v>
      </c>
      <c r="D203" s="7">
        <f t="shared" si="2"/>
        <v>1.2123887658106858</v>
      </c>
    </row>
    <row r="204" spans="1:4" x14ac:dyDescent="0.25">
      <c r="A204" s="5" t="s">
        <v>429</v>
      </c>
      <c r="B204" s="7">
        <v>1.2123887658106858</v>
      </c>
      <c r="C204" s="7">
        <v>0</v>
      </c>
      <c r="D204" s="7">
        <f t="shared" si="2"/>
        <v>1.2123887658106858</v>
      </c>
    </row>
    <row r="205" spans="1:4" x14ac:dyDescent="0.25">
      <c r="A205" s="5" t="s">
        <v>430</v>
      </c>
      <c r="B205" s="7">
        <v>1.2123887658106858</v>
      </c>
      <c r="C205" s="7">
        <v>0</v>
      </c>
      <c r="D205" s="7">
        <f t="shared" ref="D205:D253" si="3">SUM(B205:C205)</f>
        <v>1.2123887658106858</v>
      </c>
    </row>
    <row r="206" spans="1:4" x14ac:dyDescent="0.25">
      <c r="A206" s="5" t="s">
        <v>368</v>
      </c>
      <c r="B206" s="7">
        <v>1.0209587240150777</v>
      </c>
      <c r="C206" s="7">
        <v>0</v>
      </c>
      <c r="D206" s="7">
        <f t="shared" si="3"/>
        <v>1.0209587240150777</v>
      </c>
    </row>
    <row r="207" spans="1:4" x14ac:dyDescent="0.25">
      <c r="A207" s="5" t="s">
        <v>431</v>
      </c>
      <c r="B207" s="7">
        <v>1.2123887658106858</v>
      </c>
      <c r="C207" s="7">
        <v>0</v>
      </c>
      <c r="D207" s="7">
        <f t="shared" si="3"/>
        <v>1.2123887658106858</v>
      </c>
    </row>
    <row r="208" spans="1:4" x14ac:dyDescent="0.25">
      <c r="A208" s="5" t="s">
        <v>432</v>
      </c>
      <c r="B208" s="7">
        <v>1.2123887658106858</v>
      </c>
      <c r="C208" s="7">
        <v>0</v>
      </c>
      <c r="D208" s="7">
        <f t="shared" si="3"/>
        <v>1.2123887658106858</v>
      </c>
    </row>
    <row r="209" spans="1:4" x14ac:dyDescent="0.25">
      <c r="A209" s="5" t="s">
        <v>140</v>
      </c>
      <c r="B209" s="7">
        <v>1.2123887658106858</v>
      </c>
      <c r="C209" s="7">
        <v>0.47594250767739732</v>
      </c>
      <c r="D209" s="7">
        <f t="shared" si="3"/>
        <v>1.6883312734880831</v>
      </c>
    </row>
    <row r="210" spans="1:4" x14ac:dyDescent="0.25">
      <c r="A210" s="5" t="s">
        <v>369</v>
      </c>
      <c r="B210" s="7">
        <v>1.0209587240150777</v>
      </c>
      <c r="C210" s="7">
        <v>0</v>
      </c>
      <c r="D210" s="7">
        <f t="shared" si="3"/>
        <v>1.0209587240150777</v>
      </c>
    </row>
    <row r="211" spans="1:4" x14ac:dyDescent="0.25">
      <c r="A211" s="5" t="s">
        <v>24</v>
      </c>
      <c r="B211" s="7">
        <v>0</v>
      </c>
      <c r="C211" s="7">
        <v>0.38326965252783762</v>
      </c>
      <c r="D211" s="7">
        <f t="shared" si="3"/>
        <v>0.38326965252783762</v>
      </c>
    </row>
    <row r="212" spans="1:4" x14ac:dyDescent="0.25">
      <c r="A212" s="5" t="s">
        <v>475</v>
      </c>
      <c r="B212" s="7">
        <v>0</v>
      </c>
      <c r="C212" s="7">
        <v>0.10310334322082688</v>
      </c>
      <c r="D212" s="7">
        <f t="shared" si="3"/>
        <v>0.10310334322082688</v>
      </c>
    </row>
    <row r="213" spans="1:4" x14ac:dyDescent="0.25">
      <c r="A213" s="5" t="s">
        <v>26</v>
      </c>
      <c r="B213" s="7">
        <v>0</v>
      </c>
      <c r="C213" s="7">
        <v>0.38326965252783762</v>
      </c>
      <c r="D213" s="7">
        <f t="shared" si="3"/>
        <v>0.38326965252783762</v>
      </c>
    </row>
    <row r="214" spans="1:4" x14ac:dyDescent="0.25">
      <c r="A214" s="5" t="s">
        <v>476</v>
      </c>
      <c r="B214" s="7">
        <v>0</v>
      </c>
      <c r="C214" s="7">
        <v>0.10310334322082688</v>
      </c>
      <c r="D214" s="7">
        <f t="shared" si="3"/>
        <v>0.10310334322082688</v>
      </c>
    </row>
    <row r="215" spans="1:4" x14ac:dyDescent="0.25">
      <c r="A215" s="5" t="s">
        <v>31</v>
      </c>
      <c r="B215" s="7">
        <v>0</v>
      </c>
      <c r="C215" s="7">
        <v>0.38326965252783762</v>
      </c>
      <c r="D215" s="7">
        <f t="shared" si="3"/>
        <v>0.38326965252783762</v>
      </c>
    </row>
    <row r="216" spans="1:4" x14ac:dyDescent="0.25">
      <c r="A216" s="5" t="s">
        <v>32</v>
      </c>
      <c r="B216" s="7">
        <v>0</v>
      </c>
      <c r="C216" s="7">
        <v>0.38326965252783762</v>
      </c>
      <c r="D216" s="7">
        <f t="shared" si="3"/>
        <v>0.38326965252783762</v>
      </c>
    </row>
    <row r="217" spans="1:4" x14ac:dyDescent="0.25">
      <c r="A217" s="5" t="s">
        <v>33</v>
      </c>
      <c r="B217" s="7">
        <v>0</v>
      </c>
      <c r="C217" s="7">
        <v>0.38326965252783762</v>
      </c>
      <c r="D217" s="7">
        <f t="shared" si="3"/>
        <v>0.38326965252783762</v>
      </c>
    </row>
    <row r="218" spans="1:4" ht="15" customHeight="1" x14ac:dyDescent="0.25">
      <c r="A218" s="5" t="s">
        <v>477</v>
      </c>
      <c r="B218" s="7">
        <v>0</v>
      </c>
      <c r="C218" s="7">
        <v>0.10310334322082688</v>
      </c>
      <c r="D218" s="7">
        <f t="shared" si="3"/>
        <v>0.10310334322082688</v>
      </c>
    </row>
    <row r="219" spans="1:4" x14ac:dyDescent="0.25">
      <c r="A219" s="5" t="s">
        <v>41</v>
      </c>
      <c r="B219" s="7">
        <v>0</v>
      </c>
      <c r="C219" s="7">
        <v>0.38326965252783762</v>
      </c>
      <c r="D219" s="7">
        <f t="shared" si="3"/>
        <v>0.38326965252783762</v>
      </c>
    </row>
    <row r="220" spans="1:4" x14ac:dyDescent="0.25">
      <c r="A220" s="5" t="s">
        <v>47</v>
      </c>
      <c r="B220" s="7">
        <v>0</v>
      </c>
      <c r="C220" s="7">
        <v>0.38326965252783762</v>
      </c>
      <c r="D220" s="7">
        <f t="shared" si="3"/>
        <v>0.38326965252783762</v>
      </c>
    </row>
    <row r="221" spans="1:4" x14ac:dyDescent="0.25">
      <c r="A221" s="5" t="s">
        <v>48</v>
      </c>
      <c r="B221" s="7">
        <v>0</v>
      </c>
      <c r="C221" s="7">
        <v>0.38326965252783762</v>
      </c>
      <c r="D221" s="7">
        <f t="shared" si="3"/>
        <v>0.38326965252783762</v>
      </c>
    </row>
    <row r="222" spans="1:4" x14ac:dyDescent="0.25">
      <c r="A222" s="5" t="s">
        <v>35</v>
      </c>
      <c r="B222" s="7">
        <v>0</v>
      </c>
      <c r="C222" s="7">
        <v>0.38326965252783762</v>
      </c>
      <c r="D222" s="7">
        <f t="shared" si="3"/>
        <v>0.38326965252783762</v>
      </c>
    </row>
    <row r="223" spans="1:4" x14ac:dyDescent="0.25">
      <c r="A223" s="5" t="s">
        <v>36</v>
      </c>
      <c r="B223" s="7">
        <v>0</v>
      </c>
      <c r="C223" s="7">
        <v>0.38326965252783762</v>
      </c>
      <c r="D223" s="7">
        <f t="shared" si="3"/>
        <v>0.38326965252783762</v>
      </c>
    </row>
    <row r="224" spans="1:4" x14ac:dyDescent="0.25">
      <c r="A224" s="5" t="s">
        <v>37</v>
      </c>
      <c r="B224" s="7">
        <v>0</v>
      </c>
      <c r="C224" s="7">
        <v>0.38326965252783762</v>
      </c>
      <c r="D224" s="7">
        <f t="shared" si="3"/>
        <v>0.38326965252783762</v>
      </c>
    </row>
    <row r="225" spans="1:4" x14ac:dyDescent="0.25">
      <c r="A225" s="5" t="s">
        <v>106</v>
      </c>
      <c r="B225" s="7">
        <v>0</v>
      </c>
      <c r="C225" s="7">
        <v>0.33263509223164284</v>
      </c>
      <c r="D225" s="7">
        <f t="shared" si="3"/>
        <v>0.33263509223164284</v>
      </c>
    </row>
    <row r="226" spans="1:4" x14ac:dyDescent="0.25">
      <c r="A226" s="5" t="s">
        <v>104</v>
      </c>
      <c r="B226" s="7">
        <v>0</v>
      </c>
      <c r="C226" s="7">
        <v>0.33263509223164284</v>
      </c>
      <c r="D226" s="7">
        <f t="shared" si="3"/>
        <v>0.33263509223164284</v>
      </c>
    </row>
    <row r="227" spans="1:4" x14ac:dyDescent="0.25">
      <c r="A227" s="5" t="s">
        <v>107</v>
      </c>
      <c r="B227" s="7">
        <v>0</v>
      </c>
      <c r="C227" s="7">
        <v>0.33263509223164284</v>
      </c>
      <c r="D227" s="7">
        <f t="shared" si="3"/>
        <v>0.33263509223164284</v>
      </c>
    </row>
    <row r="228" spans="1:4" x14ac:dyDescent="0.25">
      <c r="A228" s="5" t="s">
        <v>54</v>
      </c>
      <c r="B228" s="7">
        <v>0</v>
      </c>
      <c r="C228" s="7">
        <v>0.6009323835497945</v>
      </c>
      <c r="D228" s="7">
        <f t="shared" si="3"/>
        <v>0.6009323835497945</v>
      </c>
    </row>
    <row r="229" spans="1:4" x14ac:dyDescent="0.25">
      <c r="A229" s="5" t="s">
        <v>20</v>
      </c>
      <c r="B229" s="7">
        <v>0</v>
      </c>
      <c r="C229" s="7">
        <v>0.38326965252783762</v>
      </c>
      <c r="D229" s="7">
        <f t="shared" si="3"/>
        <v>0.38326965252783762</v>
      </c>
    </row>
    <row r="230" spans="1:4" x14ac:dyDescent="0.25">
      <c r="A230" s="5" t="s">
        <v>21</v>
      </c>
      <c r="B230" s="7">
        <v>0</v>
      </c>
      <c r="C230" s="7">
        <v>0.38326965252783762</v>
      </c>
      <c r="D230" s="7">
        <f t="shared" si="3"/>
        <v>0.38326965252783762</v>
      </c>
    </row>
    <row r="231" spans="1:4" x14ac:dyDescent="0.25">
      <c r="A231" s="5" t="s">
        <v>22</v>
      </c>
      <c r="B231" s="7">
        <v>0</v>
      </c>
      <c r="C231" s="7">
        <v>0.38326965252783762</v>
      </c>
      <c r="D231" s="7">
        <f t="shared" si="3"/>
        <v>0.38326965252783762</v>
      </c>
    </row>
    <row r="232" spans="1:4" x14ac:dyDescent="0.25">
      <c r="A232" s="5" t="s">
        <v>23</v>
      </c>
      <c r="B232" s="7">
        <v>0</v>
      </c>
      <c r="C232" s="7">
        <v>0.38326965252783762</v>
      </c>
      <c r="D232" s="7">
        <f t="shared" si="3"/>
        <v>0.38326965252783762</v>
      </c>
    </row>
    <row r="233" spans="1:4" x14ac:dyDescent="0.25">
      <c r="A233" s="5" t="s">
        <v>25</v>
      </c>
      <c r="B233" s="7">
        <v>0</v>
      </c>
      <c r="C233" s="7">
        <v>0.38326965252783762</v>
      </c>
      <c r="D233" s="7">
        <f t="shared" si="3"/>
        <v>0.38326965252783762</v>
      </c>
    </row>
    <row r="234" spans="1:4" x14ac:dyDescent="0.25">
      <c r="A234" s="5" t="s">
        <v>27</v>
      </c>
      <c r="B234" s="7">
        <v>0</v>
      </c>
      <c r="C234" s="7">
        <v>0.38326965252783762</v>
      </c>
      <c r="D234" s="7">
        <f t="shared" si="3"/>
        <v>0.38326965252783762</v>
      </c>
    </row>
    <row r="235" spans="1:4" x14ac:dyDescent="0.25">
      <c r="A235" s="5" t="s">
        <v>28</v>
      </c>
      <c r="B235" s="7">
        <v>0</v>
      </c>
      <c r="C235" s="7">
        <v>0.38326965252783762</v>
      </c>
      <c r="D235" s="7">
        <f t="shared" si="3"/>
        <v>0.38326965252783762</v>
      </c>
    </row>
    <row r="236" spans="1:4" x14ac:dyDescent="0.25">
      <c r="A236" s="5" t="s">
        <v>29</v>
      </c>
      <c r="B236" s="7">
        <v>0</v>
      </c>
      <c r="C236" s="7">
        <v>0.38326965252783762</v>
      </c>
      <c r="D236" s="7">
        <f t="shared" si="3"/>
        <v>0.38326965252783762</v>
      </c>
    </row>
    <row r="237" spans="1:4" x14ac:dyDescent="0.25">
      <c r="A237" s="5" t="s">
        <v>30</v>
      </c>
      <c r="B237" s="7">
        <v>0</v>
      </c>
      <c r="C237" s="7">
        <v>0.38326965252783762</v>
      </c>
      <c r="D237" s="7">
        <f t="shared" si="3"/>
        <v>0.38326965252783762</v>
      </c>
    </row>
    <row r="238" spans="1:4" x14ac:dyDescent="0.25">
      <c r="A238" s="5" t="s">
        <v>34</v>
      </c>
      <c r="B238" s="7">
        <v>0</v>
      </c>
      <c r="C238" s="7">
        <v>0.38326965252783762</v>
      </c>
      <c r="D238" s="7">
        <f t="shared" si="3"/>
        <v>0.38326965252783762</v>
      </c>
    </row>
    <row r="239" spans="1:4" x14ac:dyDescent="0.25">
      <c r="A239" s="5" t="s">
        <v>38</v>
      </c>
      <c r="B239" s="7">
        <v>0</v>
      </c>
      <c r="C239" s="7">
        <v>0.38326965252783762</v>
      </c>
      <c r="D239" s="7">
        <f t="shared" si="3"/>
        <v>0.38326965252783762</v>
      </c>
    </row>
    <row r="240" spans="1:4" x14ac:dyDescent="0.25">
      <c r="A240" s="5" t="s">
        <v>39</v>
      </c>
      <c r="B240" s="7">
        <v>0</v>
      </c>
      <c r="C240" s="7">
        <v>0.38326965252783762</v>
      </c>
      <c r="D240" s="7">
        <f t="shared" si="3"/>
        <v>0.38326965252783762</v>
      </c>
    </row>
    <row r="241" spans="1:4" x14ac:dyDescent="0.25">
      <c r="A241" s="5" t="s">
        <v>40</v>
      </c>
      <c r="B241" s="7">
        <v>0</v>
      </c>
      <c r="C241" s="7">
        <v>0.38326965252783762</v>
      </c>
      <c r="D241" s="7">
        <f t="shared" si="3"/>
        <v>0.38326965252783762</v>
      </c>
    </row>
    <row r="242" spans="1:4" x14ac:dyDescent="0.25">
      <c r="A242" s="5" t="s">
        <v>42</v>
      </c>
      <c r="B242" s="7">
        <v>0</v>
      </c>
      <c r="C242" s="7">
        <v>0.38326965252783762</v>
      </c>
      <c r="D242" s="7">
        <f t="shared" si="3"/>
        <v>0.38326965252783762</v>
      </c>
    </row>
    <row r="243" spans="1:4" x14ac:dyDescent="0.25">
      <c r="A243" s="5" t="s">
        <v>43</v>
      </c>
      <c r="B243" s="7">
        <v>0</v>
      </c>
      <c r="C243" s="7">
        <v>0.38326965252783762</v>
      </c>
      <c r="D243" s="7">
        <f t="shared" si="3"/>
        <v>0.38326965252783762</v>
      </c>
    </row>
    <row r="244" spans="1:4" x14ac:dyDescent="0.25">
      <c r="A244" s="5" t="s">
        <v>44</v>
      </c>
      <c r="B244" s="7">
        <v>0</v>
      </c>
      <c r="C244" s="7">
        <v>0.38326965252783762</v>
      </c>
      <c r="D244" s="7">
        <f t="shared" si="3"/>
        <v>0.38326965252783762</v>
      </c>
    </row>
    <row r="245" spans="1:4" x14ac:dyDescent="0.25">
      <c r="A245" s="5" t="s">
        <v>46</v>
      </c>
      <c r="B245" s="7">
        <v>0</v>
      </c>
      <c r="C245" s="7">
        <v>0.38326965252783762</v>
      </c>
      <c r="D245" s="7">
        <f t="shared" si="3"/>
        <v>0.38326965252783762</v>
      </c>
    </row>
    <row r="246" spans="1:4" x14ac:dyDescent="0.25">
      <c r="A246" s="5" t="s">
        <v>120</v>
      </c>
      <c r="B246" s="7">
        <v>0</v>
      </c>
      <c r="C246" s="7">
        <v>0.29724951332960281</v>
      </c>
      <c r="D246" s="7">
        <f t="shared" si="3"/>
        <v>0.29724951332960281</v>
      </c>
    </row>
    <row r="247" spans="1:4" x14ac:dyDescent="0.25">
      <c r="A247" s="5" t="s">
        <v>135</v>
      </c>
      <c r="B247" s="7">
        <v>0</v>
      </c>
      <c r="C247" s="7">
        <v>1.2487081539184333</v>
      </c>
      <c r="D247" s="7">
        <f t="shared" si="3"/>
        <v>1.2487081539184333</v>
      </c>
    </row>
    <row r="248" spans="1:4" x14ac:dyDescent="0.25">
      <c r="A248" s="5" t="s">
        <v>136</v>
      </c>
      <c r="B248" s="7">
        <v>0</v>
      </c>
      <c r="C248" s="7">
        <v>1.2487081539184333</v>
      </c>
      <c r="D248" s="7">
        <f t="shared" si="3"/>
        <v>1.2487081539184333</v>
      </c>
    </row>
    <row r="249" spans="1:4" x14ac:dyDescent="0.25">
      <c r="A249" s="5" t="s">
        <v>454</v>
      </c>
      <c r="B249" s="7">
        <v>0</v>
      </c>
      <c r="C249" s="7">
        <v>1.2487081539184333</v>
      </c>
      <c r="D249" s="7">
        <f t="shared" si="3"/>
        <v>1.2487081539184333</v>
      </c>
    </row>
    <row r="250" spans="1:4" x14ac:dyDescent="0.25">
      <c r="A250" s="5" t="s">
        <v>180</v>
      </c>
      <c r="B250" s="7">
        <v>0</v>
      </c>
      <c r="C250" s="7">
        <v>1.0540795349429581</v>
      </c>
      <c r="D250" s="7">
        <f t="shared" si="3"/>
        <v>1.0540795349429581</v>
      </c>
    </row>
    <row r="251" spans="1:4" x14ac:dyDescent="0.25">
      <c r="A251" s="5" t="s">
        <v>133</v>
      </c>
      <c r="B251" s="7">
        <v>0</v>
      </c>
      <c r="C251" s="7">
        <v>0.23797107750504856</v>
      </c>
      <c r="D251" s="7">
        <f t="shared" si="3"/>
        <v>0.23797107750504856</v>
      </c>
    </row>
    <row r="252" spans="1:4" x14ac:dyDescent="0.25">
      <c r="A252" s="5" t="s">
        <v>139</v>
      </c>
      <c r="B252" s="7">
        <v>0</v>
      </c>
      <c r="C252" s="7">
        <v>0.23797107750504856</v>
      </c>
      <c r="D252" s="7">
        <f t="shared" si="3"/>
        <v>0.23797107750504856</v>
      </c>
    </row>
    <row r="253" spans="1:4" x14ac:dyDescent="0.25">
      <c r="A253" s="5" t="s">
        <v>134</v>
      </c>
      <c r="B253" s="7">
        <v>0</v>
      </c>
      <c r="C253" s="7">
        <v>0.23797107750504856</v>
      </c>
      <c r="D253" s="7">
        <f t="shared" si="3"/>
        <v>0.23797107750504856</v>
      </c>
    </row>
    <row r="254" spans="1:4" ht="14.5" x14ac:dyDescent="0.35">
      <c r="A254"/>
    </row>
    <row r="255" spans="1:4" ht="14.5" x14ac:dyDescent="0.35">
      <c r="A255"/>
    </row>
    <row r="256" spans="1:4" ht="14.5" x14ac:dyDescent="0.35">
      <c r="A256"/>
    </row>
    <row r="257" spans="1:1" ht="14.5" x14ac:dyDescent="0.35">
      <c r="A257"/>
    </row>
  </sheetData>
  <pageMargins left="0.511811024" right="0.511811024" top="0.78740157499999996" bottom="0.78740157499999996" header="0.31496062000000002" footer="0.31496062000000002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D5A38-210E-4E26-8FB9-BB65A4E1CCEA}">
  <sheetPr codeName="Planilha25"/>
  <dimension ref="A2:D161"/>
  <sheetViews>
    <sheetView workbookViewId="0">
      <selection activeCell="B36" sqref="B36"/>
    </sheetView>
  </sheetViews>
  <sheetFormatPr defaultColWidth="9.1796875" defaultRowHeight="12.5" x14ac:dyDescent="0.25"/>
  <cols>
    <col min="1" max="1" width="40.54296875" style="1" customWidth="1"/>
    <col min="2" max="2" width="30.7265625" style="1" customWidth="1"/>
    <col min="3" max="3" width="28.453125" style="1" customWidth="1"/>
    <col min="4" max="4" width="36" style="1" customWidth="1"/>
    <col min="5" max="16384" width="9.1796875" style="1"/>
  </cols>
  <sheetData>
    <row r="2" spans="1:4" ht="15" customHeight="1" x14ac:dyDescent="0.3">
      <c r="B2" s="2" t="str">
        <f>Índice!A8</f>
        <v>MÊS DE COMPETÊNCIA: Março de 2024</v>
      </c>
    </row>
    <row r="3" spans="1:4" ht="15" customHeight="1" x14ac:dyDescent="0.3">
      <c r="B3" s="2" t="str">
        <f>Índice!A9</f>
        <v>MÊS DE DISTRIBUIÇÃO: Maio de 2024</v>
      </c>
    </row>
    <row r="5" spans="1:4" ht="13" x14ac:dyDescent="0.3">
      <c r="A5" s="2" t="s">
        <v>639</v>
      </c>
    </row>
    <row r="6" spans="1:4" x14ac:dyDescent="0.25">
      <c r="A6" s="1" t="s">
        <v>634</v>
      </c>
    </row>
    <row r="8" spans="1:4" ht="13" x14ac:dyDescent="0.3">
      <c r="A8" s="4" t="s">
        <v>516</v>
      </c>
      <c r="B8" s="6" t="s">
        <v>458</v>
      </c>
      <c r="C8" s="6" t="s">
        <v>459</v>
      </c>
      <c r="D8" s="6" t="s">
        <v>460</v>
      </c>
    </row>
    <row r="9" spans="1:4" x14ac:dyDescent="0.25">
      <c r="A9" s="5" t="s">
        <v>636</v>
      </c>
      <c r="B9" s="7">
        <v>700.95614446510081</v>
      </c>
      <c r="C9" s="7">
        <v>464.73392378036181</v>
      </c>
      <c r="D9" s="7">
        <f>SUM(B9:C9)</f>
        <v>1165.6900682454625</v>
      </c>
    </row>
    <row r="11" spans="1:4" ht="13" x14ac:dyDescent="0.3">
      <c r="A11" s="4" t="s">
        <v>1</v>
      </c>
      <c r="B11" s="6" t="s">
        <v>458</v>
      </c>
      <c r="C11" s="6" t="s">
        <v>459</v>
      </c>
      <c r="D11" s="6" t="s">
        <v>460</v>
      </c>
    </row>
    <row r="12" spans="1:4" x14ac:dyDescent="0.25">
      <c r="A12" s="5" t="s">
        <v>178</v>
      </c>
      <c r="B12" s="7">
        <v>168.15898198473209</v>
      </c>
      <c r="C12" s="7">
        <v>111.2507031308168</v>
      </c>
      <c r="D12" s="7">
        <f>SUM(B12:C12)</f>
        <v>279.40968511554888</v>
      </c>
    </row>
    <row r="13" spans="1:4" x14ac:dyDescent="0.25">
      <c r="A13" s="5" t="s">
        <v>186</v>
      </c>
      <c r="B13" s="7">
        <v>34.497181278099468</v>
      </c>
      <c r="C13" s="7">
        <v>22.257700318361213</v>
      </c>
      <c r="D13" s="7">
        <f t="shared" ref="D13:D76" si="0">SUM(B13:C13)</f>
        <v>56.754881596460677</v>
      </c>
    </row>
    <row r="14" spans="1:4" x14ac:dyDescent="0.25">
      <c r="A14" s="5" t="s">
        <v>177</v>
      </c>
      <c r="B14" s="7">
        <v>1.1914895649728154</v>
      </c>
      <c r="C14" s="7">
        <v>9.481866532728861E-5</v>
      </c>
      <c r="D14" s="7">
        <f t="shared" si="0"/>
        <v>1.1915843836381428</v>
      </c>
    </row>
    <row r="15" spans="1:4" x14ac:dyDescent="0.25">
      <c r="A15" s="5" t="s">
        <v>64</v>
      </c>
      <c r="B15" s="7">
        <v>1.1914895649728154</v>
      </c>
      <c r="C15" s="7">
        <v>4.6368556740910977E-3</v>
      </c>
      <c r="D15" s="7">
        <f t="shared" si="0"/>
        <v>1.1961264206469064</v>
      </c>
    </row>
    <row r="16" spans="1:4" x14ac:dyDescent="0.25">
      <c r="A16" s="5" t="s">
        <v>185</v>
      </c>
      <c r="B16" s="7">
        <v>1.1914895649728154</v>
      </c>
      <c r="C16" s="7">
        <v>0.14983150414248647</v>
      </c>
      <c r="D16" s="7">
        <f t="shared" si="0"/>
        <v>1.3413210691153019</v>
      </c>
    </row>
    <row r="17" spans="1:4" x14ac:dyDescent="0.25">
      <c r="A17" s="5" t="s">
        <v>157</v>
      </c>
      <c r="B17" s="7">
        <v>1.1914895649728154</v>
      </c>
      <c r="C17" s="7">
        <v>7.5043873096837646E-2</v>
      </c>
      <c r="D17" s="7">
        <f t="shared" si="0"/>
        <v>1.2665334380696531</v>
      </c>
    </row>
    <row r="18" spans="1:4" x14ac:dyDescent="0.25">
      <c r="A18" s="5" t="s">
        <v>189</v>
      </c>
      <c r="B18" s="7">
        <v>1.1914895649728154</v>
      </c>
      <c r="C18" s="7">
        <v>7.5043873096837646E-2</v>
      </c>
      <c r="D18" s="7">
        <f t="shared" si="0"/>
        <v>1.2665334380696531</v>
      </c>
    </row>
    <row r="19" spans="1:4" x14ac:dyDescent="0.25">
      <c r="A19" s="5" t="s">
        <v>3</v>
      </c>
      <c r="B19" s="7">
        <v>1.1914895649728154</v>
      </c>
      <c r="C19" s="7">
        <v>0</v>
      </c>
      <c r="D19" s="7">
        <f t="shared" si="0"/>
        <v>1.1914895649728154</v>
      </c>
    </row>
    <row r="20" spans="1:4" x14ac:dyDescent="0.25">
      <c r="A20" s="5" t="s">
        <v>71</v>
      </c>
      <c r="B20" s="7">
        <v>1.1914895649728154</v>
      </c>
      <c r="C20" s="7">
        <v>2.0309039088626117</v>
      </c>
      <c r="D20" s="7">
        <f t="shared" si="0"/>
        <v>3.2223934738354272</v>
      </c>
    </row>
    <row r="21" spans="1:4" x14ac:dyDescent="0.25">
      <c r="A21" s="5" t="s">
        <v>6</v>
      </c>
      <c r="B21" s="7">
        <v>1.1914895649728154</v>
      </c>
      <c r="C21" s="7">
        <v>0</v>
      </c>
      <c r="D21" s="7">
        <f t="shared" si="0"/>
        <v>1.1914895649728154</v>
      </c>
    </row>
    <row r="22" spans="1:4" x14ac:dyDescent="0.25">
      <c r="A22" s="5" t="s">
        <v>192</v>
      </c>
      <c r="B22" s="7">
        <v>1.1914895649728154</v>
      </c>
      <c r="C22" s="7">
        <v>1.3664537593195824E-3</v>
      </c>
      <c r="D22" s="7">
        <f t="shared" si="0"/>
        <v>1.1928560187321351</v>
      </c>
    </row>
    <row r="23" spans="1:4" x14ac:dyDescent="0.25">
      <c r="A23" s="5" t="s">
        <v>63</v>
      </c>
      <c r="B23" s="7">
        <v>1.1914895649728154</v>
      </c>
      <c r="C23" s="7">
        <v>0.75393058151351777</v>
      </c>
      <c r="D23" s="7">
        <f t="shared" si="0"/>
        <v>1.9454201464863332</v>
      </c>
    </row>
    <row r="24" spans="1:4" x14ac:dyDescent="0.25">
      <c r="A24" s="5" t="s">
        <v>233</v>
      </c>
      <c r="B24" s="7">
        <v>1.1988514132930956</v>
      </c>
      <c r="C24" s="7">
        <v>0.10318796242580415</v>
      </c>
      <c r="D24" s="7">
        <f t="shared" si="0"/>
        <v>1.3020393757188997</v>
      </c>
    </row>
    <row r="25" spans="1:4" x14ac:dyDescent="0.25">
      <c r="A25" s="5" t="s">
        <v>221</v>
      </c>
      <c r="B25" s="7">
        <v>0.45949646112333598</v>
      </c>
      <c r="C25" s="7">
        <v>6.3174747077306484E-2</v>
      </c>
      <c r="D25" s="7">
        <f t="shared" si="0"/>
        <v>0.5226712082006425</v>
      </c>
    </row>
    <row r="26" spans="1:4" x14ac:dyDescent="0.25">
      <c r="A26" s="5" t="s">
        <v>239</v>
      </c>
      <c r="B26" s="7">
        <v>0.45949646112333598</v>
      </c>
      <c r="C26" s="7">
        <v>4.394670457225784E-3</v>
      </c>
      <c r="D26" s="7">
        <f t="shared" si="0"/>
        <v>0.46389113158056178</v>
      </c>
    </row>
    <row r="27" spans="1:4" x14ac:dyDescent="0.25">
      <c r="A27" s="5" t="s">
        <v>147</v>
      </c>
      <c r="B27" s="7">
        <v>1.1914895649728154</v>
      </c>
      <c r="C27" s="7">
        <v>13.604676970659275</v>
      </c>
      <c r="D27" s="7">
        <f t="shared" si="0"/>
        <v>14.796166535632091</v>
      </c>
    </row>
    <row r="28" spans="1:4" x14ac:dyDescent="0.25">
      <c r="A28" s="5" t="s">
        <v>218</v>
      </c>
      <c r="B28" s="7">
        <v>1.1914895649728154</v>
      </c>
      <c r="C28" s="7">
        <v>5.1384707168815651E-2</v>
      </c>
      <c r="D28" s="7">
        <f t="shared" si="0"/>
        <v>1.242874272141631</v>
      </c>
    </row>
    <row r="29" spans="1:4" x14ac:dyDescent="0.25">
      <c r="A29" s="5" t="s">
        <v>82</v>
      </c>
      <c r="B29" s="7">
        <v>0.45213461280305589</v>
      </c>
      <c r="C29" s="7">
        <v>3.1910665886445155</v>
      </c>
      <c r="D29" s="7">
        <f t="shared" si="0"/>
        <v>3.6432012014475714</v>
      </c>
    </row>
    <row r="30" spans="1:4" x14ac:dyDescent="0.25">
      <c r="A30" s="5" t="s">
        <v>168</v>
      </c>
      <c r="B30" s="7">
        <v>0.45949646112333598</v>
      </c>
      <c r="C30" s="7">
        <v>0.56758156416141825</v>
      </c>
      <c r="D30" s="7">
        <f t="shared" si="0"/>
        <v>1.0270780252847542</v>
      </c>
    </row>
    <row r="31" spans="1:4" x14ac:dyDescent="0.25">
      <c r="A31" s="5" t="s">
        <v>232</v>
      </c>
      <c r="B31" s="7">
        <v>0.45949646112333598</v>
      </c>
      <c r="C31" s="7">
        <v>8.1376830448662216E-2</v>
      </c>
      <c r="D31" s="7">
        <f t="shared" si="0"/>
        <v>0.54087329157199815</v>
      </c>
    </row>
    <row r="32" spans="1:4" x14ac:dyDescent="0.25">
      <c r="A32" s="5" t="s">
        <v>100</v>
      </c>
      <c r="B32" s="7">
        <v>0.45949646112333598</v>
      </c>
      <c r="C32" s="7">
        <v>0.2577792967854296</v>
      </c>
      <c r="D32" s="7">
        <f t="shared" si="0"/>
        <v>0.71727575790876563</v>
      </c>
    </row>
    <row r="33" spans="1:4" x14ac:dyDescent="0.25">
      <c r="A33" s="5" t="s">
        <v>109</v>
      </c>
      <c r="B33" s="7">
        <v>1.1914895649728154</v>
      </c>
      <c r="C33" s="7">
        <v>0.50501805403007394</v>
      </c>
      <c r="D33" s="7">
        <f t="shared" si="0"/>
        <v>1.6965076190028894</v>
      </c>
    </row>
    <row r="34" spans="1:4" x14ac:dyDescent="0.25">
      <c r="A34" s="5" t="s">
        <v>219</v>
      </c>
      <c r="B34" s="7">
        <v>1.1914895649728154</v>
      </c>
      <c r="C34" s="7">
        <v>4.5433281832511245E-3</v>
      </c>
      <c r="D34" s="7">
        <f t="shared" si="0"/>
        <v>1.1960328931560666</v>
      </c>
    </row>
    <row r="35" spans="1:4" x14ac:dyDescent="0.25">
      <c r="A35" s="5" t="s">
        <v>176</v>
      </c>
      <c r="B35" s="7">
        <v>1.1914895649728154</v>
      </c>
      <c r="C35" s="7">
        <v>0.7273611012223492</v>
      </c>
      <c r="D35" s="7">
        <f t="shared" si="0"/>
        <v>1.9188506661951648</v>
      </c>
    </row>
    <row r="36" spans="1:4" x14ac:dyDescent="0.25">
      <c r="A36" s="5" t="s">
        <v>179</v>
      </c>
      <c r="B36" s="7">
        <v>0.45949646112333598</v>
      </c>
      <c r="C36" s="7">
        <v>0.62354716119363474</v>
      </c>
      <c r="D36" s="7">
        <f t="shared" si="0"/>
        <v>1.0830436223169708</v>
      </c>
    </row>
    <row r="37" spans="1:4" x14ac:dyDescent="0.25">
      <c r="A37" s="5" t="s">
        <v>148</v>
      </c>
      <c r="B37" s="7">
        <v>1.1914895649728154</v>
      </c>
      <c r="C37" s="7">
        <v>1.9626564297128952</v>
      </c>
      <c r="D37" s="7">
        <f t="shared" si="0"/>
        <v>3.1541459946857104</v>
      </c>
    </row>
    <row r="38" spans="1:4" x14ac:dyDescent="0.25">
      <c r="A38" s="5" t="s">
        <v>15</v>
      </c>
      <c r="B38" s="7">
        <v>0.45949646112333598</v>
      </c>
      <c r="C38" s="7">
        <v>2.0590046415399538E-6</v>
      </c>
      <c r="D38" s="7">
        <f t="shared" si="0"/>
        <v>0.45949852012797754</v>
      </c>
    </row>
    <row r="39" spans="1:4" x14ac:dyDescent="0.25">
      <c r="A39" s="5" t="s">
        <v>184</v>
      </c>
      <c r="B39" s="7">
        <v>1.1914895649728154</v>
      </c>
      <c r="C39" s="7">
        <v>6.0683793369202522E-2</v>
      </c>
      <c r="D39" s="7">
        <f t="shared" si="0"/>
        <v>1.252173358342018</v>
      </c>
    </row>
    <row r="40" spans="1:4" x14ac:dyDescent="0.25">
      <c r="A40" s="5" t="s">
        <v>130</v>
      </c>
      <c r="B40" s="7">
        <v>1.1914895649728154</v>
      </c>
      <c r="C40" s="7">
        <v>0.82342185503904941</v>
      </c>
      <c r="D40" s="7">
        <f t="shared" si="0"/>
        <v>2.014911420011865</v>
      </c>
    </row>
    <row r="41" spans="1:4" x14ac:dyDescent="0.25">
      <c r="A41" s="5" t="s">
        <v>240</v>
      </c>
      <c r="B41" s="7">
        <v>0.45949646112333598</v>
      </c>
      <c r="C41" s="7">
        <v>0.23391144985816667</v>
      </c>
      <c r="D41" s="7">
        <f t="shared" si="0"/>
        <v>0.69340791098150267</v>
      </c>
    </row>
    <row r="42" spans="1:4" x14ac:dyDescent="0.25">
      <c r="A42" s="5" t="s">
        <v>76</v>
      </c>
      <c r="B42" s="7">
        <v>0.45949646112333598</v>
      </c>
      <c r="C42" s="7">
        <v>2.9489065898608132E-5</v>
      </c>
      <c r="D42" s="7">
        <f t="shared" si="0"/>
        <v>0.45952595018923459</v>
      </c>
    </row>
    <row r="43" spans="1:4" x14ac:dyDescent="0.25">
      <c r="A43" s="5" t="s">
        <v>5</v>
      </c>
      <c r="B43" s="7">
        <v>1.1914895649728154</v>
      </c>
      <c r="C43" s="7">
        <v>1.3608957282479943</v>
      </c>
      <c r="D43" s="7">
        <f t="shared" si="0"/>
        <v>2.5523852932208095</v>
      </c>
    </row>
    <row r="44" spans="1:4" x14ac:dyDescent="0.25">
      <c r="A44" s="5" t="s">
        <v>126</v>
      </c>
      <c r="B44" s="7">
        <v>1.1914895649728154</v>
      </c>
      <c r="C44" s="7">
        <v>0.5004254171098077</v>
      </c>
      <c r="D44" s="7">
        <f t="shared" si="0"/>
        <v>1.6919149820826231</v>
      </c>
    </row>
    <row r="45" spans="1:4" x14ac:dyDescent="0.25">
      <c r="A45" s="5" t="s">
        <v>196</v>
      </c>
      <c r="B45" s="7">
        <v>1.1914895649728154</v>
      </c>
      <c r="C45" s="7">
        <v>0.77793894491815374</v>
      </c>
      <c r="D45" s="7">
        <f t="shared" si="0"/>
        <v>1.9694285098909692</v>
      </c>
    </row>
    <row r="46" spans="1:4" x14ac:dyDescent="0.25">
      <c r="A46" s="5" t="s">
        <v>108</v>
      </c>
      <c r="B46" s="7">
        <v>1.1914895649728154</v>
      </c>
      <c r="C46" s="7">
        <v>0.17644755400851</v>
      </c>
      <c r="D46" s="7">
        <f t="shared" si="0"/>
        <v>1.3679371189813254</v>
      </c>
    </row>
    <row r="47" spans="1:4" x14ac:dyDescent="0.25">
      <c r="A47" s="5" t="s">
        <v>79</v>
      </c>
      <c r="B47" s="7">
        <v>0.45949646112333598</v>
      </c>
      <c r="C47" s="7">
        <v>6.3662328727549398E-4</v>
      </c>
      <c r="D47" s="7">
        <f t="shared" si="0"/>
        <v>0.46013308441061146</v>
      </c>
    </row>
    <row r="48" spans="1:4" x14ac:dyDescent="0.25">
      <c r="A48" s="5" t="s">
        <v>198</v>
      </c>
      <c r="B48" s="7">
        <v>0.45949646112333598</v>
      </c>
      <c r="C48" s="7">
        <v>4.8210344743998129E-3</v>
      </c>
      <c r="D48" s="7">
        <f t="shared" si="0"/>
        <v>0.46431749559773577</v>
      </c>
    </row>
    <row r="49" spans="1:4" x14ac:dyDescent="0.25">
      <c r="A49" s="5" t="s">
        <v>199</v>
      </c>
      <c r="B49" s="7">
        <v>1.1914895649728154</v>
      </c>
      <c r="C49" s="7">
        <v>3.4832429520048955E-4</v>
      </c>
      <c r="D49" s="7">
        <f t="shared" si="0"/>
        <v>1.1918378892680159</v>
      </c>
    </row>
    <row r="50" spans="1:4" x14ac:dyDescent="0.25">
      <c r="A50" s="5" t="s">
        <v>89</v>
      </c>
      <c r="B50" s="7">
        <v>0.45949646112333598</v>
      </c>
      <c r="C50" s="7">
        <v>3.3260237091469621E-3</v>
      </c>
      <c r="D50" s="7">
        <f t="shared" si="0"/>
        <v>0.46282248483248295</v>
      </c>
    </row>
    <row r="51" spans="1:4" x14ac:dyDescent="0.25">
      <c r="A51" s="5" t="s">
        <v>144</v>
      </c>
      <c r="B51" s="7">
        <v>1.1914895649728154</v>
      </c>
      <c r="C51" s="7">
        <v>0.19699509907353221</v>
      </c>
      <c r="D51" s="7">
        <f t="shared" si="0"/>
        <v>1.3884846640463477</v>
      </c>
    </row>
    <row r="52" spans="1:4" x14ac:dyDescent="0.25">
      <c r="A52" s="5" t="s">
        <v>9</v>
      </c>
      <c r="B52" s="7">
        <v>0.45949646112333598</v>
      </c>
      <c r="C52" s="7">
        <v>6.1556477584838551E-4</v>
      </c>
      <c r="D52" s="7">
        <f t="shared" si="0"/>
        <v>0.46011202589918437</v>
      </c>
    </row>
    <row r="53" spans="1:4" x14ac:dyDescent="0.25">
      <c r="A53" s="5" t="s">
        <v>183</v>
      </c>
      <c r="B53" s="7">
        <v>1.1914895649728154</v>
      </c>
      <c r="C53" s="7">
        <v>0.16791972976509731</v>
      </c>
      <c r="D53" s="7">
        <f t="shared" si="0"/>
        <v>1.3594092947379128</v>
      </c>
    </row>
    <row r="54" spans="1:4" x14ac:dyDescent="0.25">
      <c r="A54" s="5" t="s">
        <v>156</v>
      </c>
      <c r="B54" s="7">
        <v>1.1914895649728154</v>
      </c>
      <c r="C54" s="7">
        <v>0</v>
      </c>
      <c r="D54" s="7">
        <f t="shared" si="0"/>
        <v>1.1914895649728154</v>
      </c>
    </row>
    <row r="55" spans="1:4" x14ac:dyDescent="0.25">
      <c r="A55" s="5" t="s">
        <v>78</v>
      </c>
      <c r="B55" s="7">
        <v>0.45949646112333598</v>
      </c>
      <c r="C55" s="7">
        <v>9.9094077848482269E-5</v>
      </c>
      <c r="D55" s="7">
        <f t="shared" si="0"/>
        <v>0.45959555520118445</v>
      </c>
    </row>
    <row r="56" spans="1:4" x14ac:dyDescent="0.25">
      <c r="A56" s="5" t="s">
        <v>54</v>
      </c>
      <c r="B56" s="7">
        <v>0.45949646112333598</v>
      </c>
      <c r="C56" s="7">
        <v>0.33675662019177705</v>
      </c>
      <c r="D56" s="7">
        <f t="shared" si="0"/>
        <v>0.79625308131511296</v>
      </c>
    </row>
    <row r="57" spans="1:4" x14ac:dyDescent="0.25">
      <c r="A57" s="5" t="s">
        <v>53</v>
      </c>
      <c r="B57" s="7">
        <v>0.45949646112333598</v>
      </c>
      <c r="C57" s="7">
        <v>0.60932785195886252</v>
      </c>
      <c r="D57" s="7">
        <f t="shared" si="0"/>
        <v>1.0688243130821986</v>
      </c>
    </row>
    <row r="58" spans="1:4" x14ac:dyDescent="0.25">
      <c r="A58" s="5" t="s">
        <v>125</v>
      </c>
      <c r="B58" s="7">
        <v>1.1914895649728154</v>
      </c>
      <c r="C58" s="7">
        <v>1.0798282578053493</v>
      </c>
      <c r="D58" s="7">
        <f t="shared" si="0"/>
        <v>2.2713178227781645</v>
      </c>
    </row>
    <row r="59" spans="1:4" x14ac:dyDescent="0.25">
      <c r="A59" s="5" t="s">
        <v>58</v>
      </c>
      <c r="B59" s="7">
        <v>1.1914895649728154</v>
      </c>
      <c r="C59" s="7">
        <v>0.92701040206409657</v>
      </c>
      <c r="D59" s="7">
        <f t="shared" si="0"/>
        <v>2.1184999670369118</v>
      </c>
    </row>
    <row r="60" spans="1:4" x14ac:dyDescent="0.25">
      <c r="A60" s="5" t="s">
        <v>18</v>
      </c>
      <c r="B60" s="7">
        <v>0.45949646112333598</v>
      </c>
      <c r="C60" s="7">
        <v>3.3631220047105412E-5</v>
      </c>
      <c r="D60" s="7">
        <f t="shared" si="0"/>
        <v>0.4595300923433831</v>
      </c>
    </row>
    <row r="61" spans="1:4" x14ac:dyDescent="0.25">
      <c r="A61" s="5" t="s">
        <v>92</v>
      </c>
      <c r="B61" s="7">
        <v>0.45949646112333598</v>
      </c>
      <c r="C61" s="7">
        <v>3.529599292898866E-4</v>
      </c>
      <c r="D61" s="7">
        <f t="shared" si="0"/>
        <v>0.45984942105262588</v>
      </c>
    </row>
    <row r="62" spans="1:4" x14ac:dyDescent="0.25">
      <c r="A62" s="5" t="s">
        <v>228</v>
      </c>
      <c r="B62" s="7">
        <v>0.45949646112333598</v>
      </c>
      <c r="C62" s="7">
        <v>2.7631206849655086</v>
      </c>
      <c r="D62" s="7">
        <f t="shared" si="0"/>
        <v>3.2226171460888446</v>
      </c>
    </row>
    <row r="63" spans="1:4" x14ac:dyDescent="0.25">
      <c r="A63" s="5" t="s">
        <v>222</v>
      </c>
      <c r="B63" s="7">
        <v>1.1914895649728154</v>
      </c>
      <c r="C63" s="7">
        <v>0</v>
      </c>
      <c r="D63" s="7">
        <f t="shared" si="0"/>
        <v>1.1914895649728154</v>
      </c>
    </row>
    <row r="64" spans="1:4" x14ac:dyDescent="0.25">
      <c r="A64" s="5" t="s">
        <v>194</v>
      </c>
      <c r="B64" s="7">
        <v>0.45949646112333598</v>
      </c>
      <c r="C64" s="7">
        <v>8.4298641136615178</v>
      </c>
      <c r="D64" s="7">
        <f t="shared" si="0"/>
        <v>8.8893605747848543</v>
      </c>
    </row>
    <row r="65" spans="1:4" x14ac:dyDescent="0.25">
      <c r="A65" s="5" t="s">
        <v>143</v>
      </c>
      <c r="B65" s="7">
        <v>1.1914895649728154</v>
      </c>
      <c r="C65" s="7">
        <v>0</v>
      </c>
      <c r="D65" s="7">
        <f t="shared" si="0"/>
        <v>1.1914895649728154</v>
      </c>
    </row>
    <row r="66" spans="1:4" x14ac:dyDescent="0.25">
      <c r="A66" s="5" t="s">
        <v>172</v>
      </c>
      <c r="B66" s="7">
        <v>0.45949646112333598</v>
      </c>
      <c r="C66" s="7">
        <v>0</v>
      </c>
      <c r="D66" s="7">
        <f t="shared" si="0"/>
        <v>0.45949646112333598</v>
      </c>
    </row>
    <row r="67" spans="1:4" x14ac:dyDescent="0.25">
      <c r="A67" s="5" t="s">
        <v>225</v>
      </c>
      <c r="B67" s="7">
        <v>1.1914895649728154</v>
      </c>
      <c r="C67" s="7">
        <v>0</v>
      </c>
      <c r="D67" s="7">
        <f t="shared" si="0"/>
        <v>1.1914895649728154</v>
      </c>
    </row>
    <row r="68" spans="1:4" x14ac:dyDescent="0.25">
      <c r="A68" s="5" t="s">
        <v>226</v>
      </c>
      <c r="B68" s="7">
        <v>1.1914895649728154</v>
      </c>
      <c r="C68" s="7">
        <v>0</v>
      </c>
      <c r="D68" s="7">
        <f t="shared" si="0"/>
        <v>1.1914895649728154</v>
      </c>
    </row>
    <row r="69" spans="1:4" x14ac:dyDescent="0.25">
      <c r="A69" s="5" t="s">
        <v>7</v>
      </c>
      <c r="B69" s="7">
        <v>0.45949646112333598</v>
      </c>
      <c r="C69" s="7">
        <v>3.1491773452931E-4</v>
      </c>
      <c r="D69" s="7">
        <f t="shared" si="0"/>
        <v>0.45981137885786527</v>
      </c>
    </row>
    <row r="70" spans="1:4" x14ac:dyDescent="0.25">
      <c r="A70" s="5" t="s">
        <v>11</v>
      </c>
      <c r="B70" s="7">
        <v>0.45949646112333598</v>
      </c>
      <c r="C70" s="7">
        <v>3.7874935938633988E-3</v>
      </c>
      <c r="D70" s="7">
        <f t="shared" si="0"/>
        <v>0.46328395471719935</v>
      </c>
    </row>
    <row r="71" spans="1:4" x14ac:dyDescent="0.25">
      <c r="A71" s="5" t="s">
        <v>16</v>
      </c>
      <c r="B71" s="7">
        <v>0.45949646112333598</v>
      </c>
      <c r="C71" s="7">
        <v>7.4433852014410282E-3</v>
      </c>
      <c r="D71" s="7">
        <f t="shared" si="0"/>
        <v>0.46693984632477703</v>
      </c>
    </row>
    <row r="72" spans="1:4" x14ac:dyDescent="0.25">
      <c r="A72" s="5" t="s">
        <v>56</v>
      </c>
      <c r="B72" s="7">
        <v>0.45949646112333598</v>
      </c>
      <c r="C72" s="7">
        <v>4.154116799068879E-3</v>
      </c>
      <c r="D72" s="7">
        <f t="shared" si="0"/>
        <v>0.46365057792240483</v>
      </c>
    </row>
    <row r="73" spans="1:4" x14ac:dyDescent="0.25">
      <c r="A73" s="5" t="s">
        <v>119</v>
      </c>
      <c r="B73" s="7">
        <v>1.1914895649728154</v>
      </c>
      <c r="C73" s="7">
        <v>0.40372614777717553</v>
      </c>
      <c r="D73" s="7">
        <f t="shared" si="0"/>
        <v>1.5952157127499911</v>
      </c>
    </row>
    <row r="74" spans="1:4" x14ac:dyDescent="0.25">
      <c r="A74" s="5" t="s">
        <v>70</v>
      </c>
      <c r="B74" s="7">
        <v>0.45949646112333598</v>
      </c>
      <c r="C74" s="7">
        <v>9.8099191702404678E-3</v>
      </c>
      <c r="D74" s="7">
        <f t="shared" si="0"/>
        <v>0.46930638029357646</v>
      </c>
    </row>
    <row r="75" spans="1:4" x14ac:dyDescent="0.25">
      <c r="A75" s="5" t="s">
        <v>55</v>
      </c>
      <c r="B75" s="7">
        <v>0.45949646112333598</v>
      </c>
      <c r="C75" s="7">
        <v>4.2678079126372446E-3</v>
      </c>
      <c r="D75" s="7">
        <f t="shared" si="0"/>
        <v>0.46376426903597323</v>
      </c>
    </row>
    <row r="76" spans="1:4" x14ac:dyDescent="0.25">
      <c r="A76" s="5" t="s">
        <v>122</v>
      </c>
      <c r="B76" s="7">
        <v>1.1914895649728154</v>
      </c>
      <c r="C76" s="7">
        <v>0.54453335047728291</v>
      </c>
      <c r="D76" s="7">
        <f t="shared" si="0"/>
        <v>1.7360229154500983</v>
      </c>
    </row>
    <row r="77" spans="1:4" x14ac:dyDescent="0.25">
      <c r="A77" s="5" t="s">
        <v>61</v>
      </c>
      <c r="B77" s="7">
        <v>0.45949646112333598</v>
      </c>
      <c r="C77" s="7">
        <v>5.6661599980970187E-3</v>
      </c>
      <c r="D77" s="7">
        <f t="shared" ref="D77:D140" si="1">SUM(B77:C77)</f>
        <v>0.46516262112143297</v>
      </c>
    </row>
    <row r="78" spans="1:4" x14ac:dyDescent="0.25">
      <c r="A78" s="5" t="s">
        <v>52</v>
      </c>
      <c r="B78" s="7">
        <v>0.45949646112333598</v>
      </c>
      <c r="C78" s="7">
        <v>9.7174630655747947E-3</v>
      </c>
      <c r="D78" s="7">
        <f t="shared" si="1"/>
        <v>0.46921392418891078</v>
      </c>
    </row>
    <row r="79" spans="1:4" x14ac:dyDescent="0.25">
      <c r="A79" s="5" t="s">
        <v>166</v>
      </c>
      <c r="B79" s="7">
        <v>0.45949646112333598</v>
      </c>
      <c r="C79" s="7">
        <v>0.34952271816683689</v>
      </c>
      <c r="D79" s="7">
        <f t="shared" si="1"/>
        <v>0.80901917929017286</v>
      </c>
    </row>
    <row r="80" spans="1:4" x14ac:dyDescent="0.25">
      <c r="A80" s="5" t="s">
        <v>167</v>
      </c>
      <c r="B80" s="7">
        <v>1.1914895649728154</v>
      </c>
      <c r="C80" s="7">
        <v>3.0508648103651117E-4</v>
      </c>
      <c r="D80" s="7">
        <f t="shared" si="1"/>
        <v>1.191794651453852</v>
      </c>
    </row>
    <row r="81" spans="1:4" x14ac:dyDescent="0.25">
      <c r="A81" s="5" t="s">
        <v>163</v>
      </c>
      <c r="B81" s="7">
        <v>1.1914895649728154</v>
      </c>
      <c r="C81" s="7">
        <v>0.48549085525989027</v>
      </c>
      <c r="D81" s="7">
        <f t="shared" si="1"/>
        <v>1.6769804202327057</v>
      </c>
    </row>
    <row r="82" spans="1:4" x14ac:dyDescent="0.25">
      <c r="A82" s="5" t="s">
        <v>169</v>
      </c>
      <c r="B82" s="7">
        <v>1.1914895649728154</v>
      </c>
      <c r="C82" s="7">
        <v>0.25887296382716968</v>
      </c>
      <c r="D82" s="7">
        <f t="shared" si="1"/>
        <v>1.4503625287999851</v>
      </c>
    </row>
    <row r="83" spans="1:4" x14ac:dyDescent="0.25">
      <c r="A83" s="5" t="s">
        <v>170</v>
      </c>
      <c r="B83" s="7">
        <v>1.1914895649728154</v>
      </c>
      <c r="C83" s="7">
        <v>0.55826837847866329</v>
      </c>
      <c r="D83" s="7">
        <f t="shared" si="1"/>
        <v>1.7497579434514787</v>
      </c>
    </row>
    <row r="84" spans="1:4" x14ac:dyDescent="0.25">
      <c r="A84" s="5" t="s">
        <v>444</v>
      </c>
      <c r="B84" s="7">
        <v>1.1914895649728154</v>
      </c>
      <c r="C84" s="7">
        <v>0.16498243324090961</v>
      </c>
      <c r="D84" s="7">
        <f t="shared" si="1"/>
        <v>1.356471998213725</v>
      </c>
    </row>
    <row r="85" spans="1:4" x14ac:dyDescent="0.25">
      <c r="A85" s="5" t="s">
        <v>175</v>
      </c>
      <c r="B85" s="7">
        <v>1.1914895649728154</v>
      </c>
      <c r="C85" s="7">
        <v>1.3040603058826117</v>
      </c>
      <c r="D85" s="7">
        <f t="shared" si="1"/>
        <v>2.4955498708554273</v>
      </c>
    </row>
    <row r="86" spans="1:4" x14ac:dyDescent="0.25">
      <c r="A86" s="5" t="s">
        <v>180</v>
      </c>
      <c r="B86" s="7">
        <v>0.45949646112333598</v>
      </c>
      <c r="C86" s="7">
        <v>0.10876820020755214</v>
      </c>
      <c r="D86" s="7">
        <f t="shared" si="1"/>
        <v>0.56826466133088815</v>
      </c>
    </row>
    <row r="87" spans="1:4" x14ac:dyDescent="0.25">
      <c r="A87" s="5" t="s">
        <v>62</v>
      </c>
      <c r="B87" s="7">
        <v>1.1914895649728154</v>
      </c>
      <c r="C87" s="7">
        <v>0.33924350666355052</v>
      </c>
      <c r="D87" s="7">
        <f t="shared" si="1"/>
        <v>1.5307330716363658</v>
      </c>
    </row>
    <row r="88" spans="1:4" x14ac:dyDescent="0.25">
      <c r="A88" s="5" t="s">
        <v>151</v>
      </c>
      <c r="B88" s="7">
        <v>1.1914895649728154</v>
      </c>
      <c r="C88" s="7">
        <v>0</v>
      </c>
      <c r="D88" s="7">
        <f t="shared" si="1"/>
        <v>1.1914895649728154</v>
      </c>
    </row>
    <row r="89" spans="1:4" x14ac:dyDescent="0.25">
      <c r="A89" s="5" t="s">
        <v>181</v>
      </c>
      <c r="B89" s="7">
        <v>1.1914895649728154</v>
      </c>
      <c r="C89" s="7">
        <v>0.27340566942253336</v>
      </c>
      <c r="D89" s="7">
        <f t="shared" si="1"/>
        <v>1.4648952343953487</v>
      </c>
    </row>
    <row r="90" spans="1:4" x14ac:dyDescent="0.25">
      <c r="A90" s="5" t="s">
        <v>101</v>
      </c>
      <c r="B90" s="7">
        <v>1.1914895649728154</v>
      </c>
      <c r="C90" s="7">
        <v>5.9191866309663039</v>
      </c>
      <c r="D90" s="7">
        <f t="shared" si="1"/>
        <v>7.1106761959391189</v>
      </c>
    </row>
    <row r="91" spans="1:4" x14ac:dyDescent="0.25">
      <c r="A91" s="5" t="s">
        <v>152</v>
      </c>
      <c r="B91" s="7">
        <v>1.1914895649728154</v>
      </c>
      <c r="C91" s="7">
        <v>0</v>
      </c>
      <c r="D91" s="7">
        <f t="shared" si="1"/>
        <v>1.1914895649728154</v>
      </c>
    </row>
    <row r="92" spans="1:4" x14ac:dyDescent="0.25">
      <c r="A92" s="5" t="s">
        <v>68</v>
      </c>
      <c r="B92" s="7">
        <v>0.45949646112333598</v>
      </c>
      <c r="C92" s="7">
        <v>2.8174351625136818E-2</v>
      </c>
      <c r="D92" s="7">
        <f t="shared" si="1"/>
        <v>0.48767081274847279</v>
      </c>
    </row>
    <row r="93" spans="1:4" x14ac:dyDescent="0.25">
      <c r="A93" s="5" t="s">
        <v>91</v>
      </c>
      <c r="B93" s="7">
        <v>1.1914895649728154</v>
      </c>
      <c r="C93" s="7">
        <v>1.0246977364271039</v>
      </c>
      <c r="D93" s="7">
        <f t="shared" si="1"/>
        <v>2.2161873013999194</v>
      </c>
    </row>
    <row r="94" spans="1:4" x14ac:dyDescent="0.25">
      <c r="A94" s="5" t="s">
        <v>187</v>
      </c>
      <c r="B94" s="7">
        <v>0.45949646112333598</v>
      </c>
      <c r="C94" s="7">
        <v>0</v>
      </c>
      <c r="D94" s="7">
        <f t="shared" si="1"/>
        <v>0.45949646112333598</v>
      </c>
    </row>
    <row r="95" spans="1:4" x14ac:dyDescent="0.25">
      <c r="A95" s="5" t="s">
        <v>10</v>
      </c>
      <c r="B95" s="7">
        <v>0.45949646112333598</v>
      </c>
      <c r="C95" s="7">
        <v>1.8435962346458239</v>
      </c>
      <c r="D95" s="7">
        <f t="shared" si="1"/>
        <v>2.30309269576916</v>
      </c>
    </row>
    <row r="96" spans="1:4" x14ac:dyDescent="0.25">
      <c r="A96" s="5" t="s">
        <v>445</v>
      </c>
      <c r="B96" s="7">
        <v>0.45949646112333598</v>
      </c>
      <c r="C96" s="7">
        <v>0</v>
      </c>
      <c r="D96" s="7">
        <f t="shared" si="1"/>
        <v>0.45949646112333598</v>
      </c>
    </row>
    <row r="97" spans="1:4" x14ac:dyDescent="0.25">
      <c r="A97" s="5" t="s">
        <v>158</v>
      </c>
      <c r="B97" s="7">
        <v>1.1914895649728154</v>
      </c>
      <c r="C97" s="7">
        <v>0.34248645808998107</v>
      </c>
      <c r="D97" s="7">
        <f t="shared" si="1"/>
        <v>1.5339760230627966</v>
      </c>
    </row>
    <row r="98" spans="1:4" x14ac:dyDescent="0.25">
      <c r="A98" s="5" t="s">
        <v>162</v>
      </c>
      <c r="B98" s="7">
        <v>1.1914895649728154</v>
      </c>
      <c r="C98" s="7">
        <v>0.19564362446111869</v>
      </c>
      <c r="D98" s="7">
        <f t="shared" si="1"/>
        <v>1.387133189433934</v>
      </c>
    </row>
    <row r="99" spans="1:4" x14ac:dyDescent="0.25">
      <c r="A99" s="5" t="s">
        <v>217</v>
      </c>
      <c r="B99" s="7">
        <v>1.1914895649728154</v>
      </c>
      <c r="C99" s="7">
        <v>0.79573347713266074</v>
      </c>
      <c r="D99" s="7">
        <f t="shared" si="1"/>
        <v>1.9872230421054762</v>
      </c>
    </row>
    <row r="100" spans="1:4" x14ac:dyDescent="0.25">
      <c r="A100" s="5" t="s">
        <v>96</v>
      </c>
      <c r="B100" s="7">
        <v>1.1914895649728154</v>
      </c>
      <c r="C100" s="7">
        <v>0.48753002212269392</v>
      </c>
      <c r="D100" s="7">
        <f t="shared" si="1"/>
        <v>1.6790195870955094</v>
      </c>
    </row>
    <row r="101" spans="1:4" x14ac:dyDescent="0.25">
      <c r="A101" s="5" t="s">
        <v>72</v>
      </c>
      <c r="B101" s="7">
        <v>0.45949646112333598</v>
      </c>
      <c r="C101" s="7">
        <v>0.34404349545533819</v>
      </c>
      <c r="D101" s="7">
        <f t="shared" si="1"/>
        <v>0.80353995657867416</v>
      </c>
    </row>
    <row r="102" spans="1:4" x14ac:dyDescent="0.25">
      <c r="A102" s="5" t="s">
        <v>173</v>
      </c>
      <c r="B102" s="7">
        <v>1.1914895649728154</v>
      </c>
      <c r="C102" s="7">
        <v>3.1507686505818722E-3</v>
      </c>
      <c r="D102" s="7">
        <f t="shared" si="1"/>
        <v>1.1946403336233973</v>
      </c>
    </row>
    <row r="103" spans="1:4" x14ac:dyDescent="0.25">
      <c r="A103" s="5" t="s">
        <v>146</v>
      </c>
      <c r="B103" s="7">
        <v>1.1914895649728154</v>
      </c>
      <c r="C103" s="7">
        <v>1.4773639891083858</v>
      </c>
      <c r="D103" s="7">
        <f t="shared" si="1"/>
        <v>2.6688535540812013</v>
      </c>
    </row>
    <row r="104" spans="1:4" x14ac:dyDescent="0.25">
      <c r="A104" s="5" t="s">
        <v>149</v>
      </c>
      <c r="B104" s="7">
        <v>1.1914895649728154</v>
      </c>
      <c r="C104" s="7">
        <v>0</v>
      </c>
      <c r="D104" s="7">
        <f t="shared" si="1"/>
        <v>1.1914895649728154</v>
      </c>
    </row>
    <row r="105" spans="1:4" x14ac:dyDescent="0.25">
      <c r="A105" s="5" t="s">
        <v>73</v>
      </c>
      <c r="B105" s="7">
        <v>1.1914895649728154</v>
      </c>
      <c r="C105" s="7">
        <v>0.34946267059074321</v>
      </c>
      <c r="D105" s="7">
        <f t="shared" si="1"/>
        <v>1.5409522355635588</v>
      </c>
    </row>
    <row r="106" spans="1:4" x14ac:dyDescent="0.25">
      <c r="A106" s="5" t="s">
        <v>154</v>
      </c>
      <c r="B106" s="7">
        <v>1.1914895649728154</v>
      </c>
      <c r="C106" s="7">
        <v>0.58715328700601876</v>
      </c>
      <c r="D106" s="7">
        <f t="shared" si="1"/>
        <v>1.7786428519788342</v>
      </c>
    </row>
    <row r="107" spans="1:4" x14ac:dyDescent="0.25">
      <c r="A107" s="5" t="s">
        <v>12</v>
      </c>
      <c r="B107" s="7">
        <v>0.45949646112333598</v>
      </c>
      <c r="C107" s="7">
        <v>2.6582866539675257E-3</v>
      </c>
      <c r="D107" s="7">
        <f t="shared" si="1"/>
        <v>0.46215474777730348</v>
      </c>
    </row>
    <row r="108" spans="1:4" x14ac:dyDescent="0.25">
      <c r="A108" s="5" t="s">
        <v>17</v>
      </c>
      <c r="B108" s="7">
        <v>0.45949646112333598</v>
      </c>
      <c r="C108" s="7">
        <v>2.6582866539675257E-3</v>
      </c>
      <c r="D108" s="7">
        <f t="shared" si="1"/>
        <v>0.46215474777730348</v>
      </c>
    </row>
    <row r="109" spans="1:4" x14ac:dyDescent="0.25">
      <c r="A109" s="5" t="s">
        <v>188</v>
      </c>
      <c r="B109" s="7">
        <v>1.1914895649728154</v>
      </c>
      <c r="C109" s="7">
        <v>1.2788255788196353E-5</v>
      </c>
      <c r="D109" s="7">
        <f t="shared" si="1"/>
        <v>1.1915023532286035</v>
      </c>
    </row>
    <row r="110" spans="1:4" x14ac:dyDescent="0.25">
      <c r="A110" s="5" t="s">
        <v>19</v>
      </c>
      <c r="B110" s="7">
        <v>1.1914895649728154</v>
      </c>
      <c r="C110" s="7">
        <v>1.9312344611580863E-3</v>
      </c>
      <c r="D110" s="7">
        <f t="shared" si="1"/>
        <v>1.1934207994339736</v>
      </c>
    </row>
    <row r="111" spans="1:4" x14ac:dyDescent="0.25">
      <c r="A111" s="5" t="s">
        <v>191</v>
      </c>
      <c r="B111" s="7">
        <v>1.1914895649728154</v>
      </c>
      <c r="C111" s="7">
        <v>2.8241453888261856E-2</v>
      </c>
      <c r="D111" s="7">
        <f t="shared" si="1"/>
        <v>1.2197310188610773</v>
      </c>
    </row>
    <row r="112" spans="1:4" x14ac:dyDescent="0.25">
      <c r="A112" s="5" t="s">
        <v>8</v>
      </c>
      <c r="B112" s="7">
        <v>-6.0233302193949713E-3</v>
      </c>
      <c r="C112" s="7">
        <v>-4.1673394588221998E-3</v>
      </c>
      <c r="D112" s="7">
        <f t="shared" si="1"/>
        <v>-1.0190669678217171E-2</v>
      </c>
    </row>
    <row r="113" spans="1:4" x14ac:dyDescent="0.25">
      <c r="A113" s="5" t="s">
        <v>159</v>
      </c>
      <c r="B113" s="7">
        <v>1.1914895649728154</v>
      </c>
      <c r="C113" s="7">
        <v>5.0392658508195069E-2</v>
      </c>
      <c r="D113" s="7">
        <f t="shared" si="1"/>
        <v>1.2418822234810105</v>
      </c>
    </row>
    <row r="114" spans="1:4" x14ac:dyDescent="0.25">
      <c r="A114" s="5" t="s">
        <v>200</v>
      </c>
      <c r="B114" s="7">
        <v>1.1914895649728154</v>
      </c>
      <c r="C114" s="7">
        <v>3.9291599466201536E-3</v>
      </c>
      <c r="D114" s="7">
        <f t="shared" si="1"/>
        <v>1.1954187249194357</v>
      </c>
    </row>
    <row r="115" spans="1:4" x14ac:dyDescent="0.25">
      <c r="A115" s="5" t="s">
        <v>197</v>
      </c>
      <c r="B115" s="7">
        <v>1.1914895649728154</v>
      </c>
      <c r="C115" s="7">
        <v>3.8237049875862378E-2</v>
      </c>
      <c r="D115" s="7">
        <f t="shared" si="1"/>
        <v>1.2297266148486778</v>
      </c>
    </row>
    <row r="116" spans="1:4" x14ac:dyDescent="0.25">
      <c r="A116" s="5" t="s">
        <v>229</v>
      </c>
      <c r="B116" s="7">
        <v>1.2048747435124905</v>
      </c>
      <c r="C116" s="7">
        <v>0</v>
      </c>
      <c r="D116" s="7">
        <f t="shared" si="1"/>
        <v>1.2048747435124905</v>
      </c>
    </row>
    <row r="117" spans="1:4" x14ac:dyDescent="0.25">
      <c r="A117" s="5" t="s">
        <v>87</v>
      </c>
      <c r="B117" s="7">
        <v>0.46551979134273092</v>
      </c>
      <c r="C117" s="7">
        <v>1.3845469939050817E-4</v>
      </c>
      <c r="D117" s="7">
        <f t="shared" si="1"/>
        <v>0.46565824604212142</v>
      </c>
    </row>
    <row r="118" spans="1:4" x14ac:dyDescent="0.25">
      <c r="A118" s="5" t="s">
        <v>4</v>
      </c>
      <c r="B118" s="7">
        <v>0.46551979134273092</v>
      </c>
      <c r="C118" s="7">
        <v>6.4026553290172578E-4</v>
      </c>
      <c r="D118" s="7">
        <f t="shared" si="1"/>
        <v>0.46616005687563267</v>
      </c>
    </row>
    <row r="119" spans="1:4" x14ac:dyDescent="0.25">
      <c r="A119" s="5" t="s">
        <v>51</v>
      </c>
      <c r="B119" s="7">
        <v>0.46551979134273092</v>
      </c>
      <c r="C119" s="7">
        <v>3.7936762616748925E-6</v>
      </c>
      <c r="D119" s="7">
        <f t="shared" si="1"/>
        <v>0.4655235850189926</v>
      </c>
    </row>
    <row r="120" spans="1:4" x14ac:dyDescent="0.25">
      <c r="A120" s="5" t="s">
        <v>66</v>
      </c>
      <c r="B120" s="7">
        <v>0.46551979134273092</v>
      </c>
      <c r="C120" s="7">
        <v>3.1795530223530185E-5</v>
      </c>
      <c r="D120" s="7">
        <f t="shared" si="1"/>
        <v>0.46555158687295445</v>
      </c>
    </row>
    <row r="121" spans="1:4" x14ac:dyDescent="0.25">
      <c r="A121" s="5" t="s">
        <v>75</v>
      </c>
      <c r="B121" s="7">
        <v>0.46551979134273092</v>
      </c>
      <c r="C121" s="7">
        <v>3.279637378370338E-5</v>
      </c>
      <c r="D121" s="7">
        <f t="shared" si="1"/>
        <v>0.46555258771651464</v>
      </c>
    </row>
    <row r="122" spans="1:4" x14ac:dyDescent="0.25">
      <c r="A122" s="5" t="s">
        <v>145</v>
      </c>
      <c r="B122" s="7">
        <v>1.217223777182993</v>
      </c>
      <c r="C122" s="7">
        <v>0</v>
      </c>
      <c r="D122" s="7">
        <f t="shared" si="1"/>
        <v>1.217223777182993</v>
      </c>
    </row>
    <row r="123" spans="1:4" x14ac:dyDescent="0.25">
      <c r="A123" s="5" t="s">
        <v>155</v>
      </c>
      <c r="B123" s="7">
        <v>1.217223777182993</v>
      </c>
      <c r="C123" s="7">
        <v>0</v>
      </c>
      <c r="D123" s="7">
        <f t="shared" si="1"/>
        <v>1.217223777182993</v>
      </c>
    </row>
    <row r="124" spans="1:4" x14ac:dyDescent="0.25">
      <c r="A124" s="5" t="s">
        <v>24</v>
      </c>
      <c r="B124" s="7">
        <v>0</v>
      </c>
      <c r="C124" s="7">
        <v>9.2912886258985028E-2</v>
      </c>
      <c r="D124" s="7">
        <f t="shared" si="1"/>
        <v>9.2912886258985028E-2</v>
      </c>
    </row>
    <row r="125" spans="1:4" x14ac:dyDescent="0.25">
      <c r="A125" s="5" t="s">
        <v>475</v>
      </c>
      <c r="B125" s="7">
        <v>0</v>
      </c>
      <c r="C125" s="7">
        <v>5.1319255620438466E-2</v>
      </c>
      <c r="D125" s="7">
        <f t="shared" si="1"/>
        <v>5.1319255620438466E-2</v>
      </c>
    </row>
    <row r="126" spans="1:4" x14ac:dyDescent="0.25">
      <c r="A126" s="5" t="s">
        <v>26</v>
      </c>
      <c r="B126" s="7">
        <v>0</v>
      </c>
      <c r="C126" s="7">
        <v>9.2912886258985028E-2</v>
      </c>
      <c r="D126" s="7">
        <f t="shared" si="1"/>
        <v>9.2912886258985028E-2</v>
      </c>
    </row>
    <row r="127" spans="1:4" x14ac:dyDescent="0.25">
      <c r="A127" s="5" t="s">
        <v>476</v>
      </c>
      <c r="B127" s="7">
        <v>0</v>
      </c>
      <c r="C127" s="7">
        <v>5.1319255620438466E-2</v>
      </c>
      <c r="D127" s="7">
        <f t="shared" si="1"/>
        <v>5.1319255620438466E-2</v>
      </c>
    </row>
    <row r="128" spans="1:4" x14ac:dyDescent="0.25">
      <c r="A128" s="5" t="s">
        <v>31</v>
      </c>
      <c r="B128" s="7">
        <v>0</v>
      </c>
      <c r="C128" s="7">
        <v>9.2912886258985028E-2</v>
      </c>
      <c r="D128" s="7">
        <f t="shared" si="1"/>
        <v>9.2912886258985028E-2</v>
      </c>
    </row>
    <row r="129" spans="1:4" x14ac:dyDescent="0.25">
      <c r="A129" s="5" t="s">
        <v>32</v>
      </c>
      <c r="B129" s="7">
        <v>0</v>
      </c>
      <c r="C129" s="7">
        <v>9.2912886258985028E-2</v>
      </c>
      <c r="D129" s="7">
        <f t="shared" si="1"/>
        <v>9.2912886258985028E-2</v>
      </c>
    </row>
    <row r="130" spans="1:4" x14ac:dyDescent="0.25">
      <c r="A130" s="5" t="s">
        <v>33</v>
      </c>
      <c r="B130" s="7">
        <v>0</v>
      </c>
      <c r="C130" s="7">
        <v>9.2912886258985028E-2</v>
      </c>
      <c r="D130" s="7">
        <f t="shared" si="1"/>
        <v>9.2912886258985028E-2</v>
      </c>
    </row>
    <row r="131" spans="1:4" x14ac:dyDescent="0.25">
      <c r="A131" s="5" t="s">
        <v>377</v>
      </c>
      <c r="B131" s="7">
        <v>0</v>
      </c>
      <c r="C131" s="7">
        <v>5.1319255620438466E-2</v>
      </c>
      <c r="D131" s="7">
        <f t="shared" si="1"/>
        <v>5.1319255620438466E-2</v>
      </c>
    </row>
    <row r="132" spans="1:4" x14ac:dyDescent="0.25">
      <c r="A132" s="5" t="s">
        <v>477</v>
      </c>
      <c r="B132" s="7">
        <v>0</v>
      </c>
      <c r="C132" s="7">
        <v>5.1319255620438466E-2</v>
      </c>
      <c r="D132" s="7">
        <f t="shared" si="1"/>
        <v>5.1319255620438466E-2</v>
      </c>
    </row>
    <row r="133" spans="1:4" x14ac:dyDescent="0.25">
      <c r="A133" s="5" t="s">
        <v>41</v>
      </c>
      <c r="B133" s="7">
        <v>0</v>
      </c>
      <c r="C133" s="7">
        <v>9.2912886258985028E-2</v>
      </c>
      <c r="D133" s="7">
        <f t="shared" si="1"/>
        <v>9.2912886258985028E-2</v>
      </c>
    </row>
    <row r="134" spans="1:4" x14ac:dyDescent="0.25">
      <c r="A134" s="5" t="s">
        <v>45</v>
      </c>
      <c r="B134" s="7">
        <v>0</v>
      </c>
      <c r="C134" s="7">
        <v>9.2912886258985028E-2</v>
      </c>
      <c r="D134" s="7">
        <f t="shared" si="1"/>
        <v>9.2912886258985028E-2</v>
      </c>
    </row>
    <row r="135" spans="1:4" x14ac:dyDescent="0.25">
      <c r="A135" s="5" t="s">
        <v>47</v>
      </c>
      <c r="B135" s="7">
        <v>0</v>
      </c>
      <c r="C135" s="7">
        <v>9.2912886258985028E-2</v>
      </c>
      <c r="D135" s="7">
        <f t="shared" si="1"/>
        <v>9.2912886258985028E-2</v>
      </c>
    </row>
    <row r="136" spans="1:4" x14ac:dyDescent="0.25">
      <c r="A136" s="5" t="s">
        <v>48</v>
      </c>
      <c r="B136" s="7">
        <v>0</v>
      </c>
      <c r="C136" s="7">
        <v>9.2912886258985028E-2</v>
      </c>
      <c r="D136" s="7">
        <f t="shared" si="1"/>
        <v>9.2912886258985028E-2</v>
      </c>
    </row>
    <row r="137" spans="1:4" x14ac:dyDescent="0.25">
      <c r="A137" s="5" t="s">
        <v>35</v>
      </c>
      <c r="B137" s="7">
        <v>0</v>
      </c>
      <c r="C137" s="7">
        <v>9.2912886258985028E-2</v>
      </c>
      <c r="D137" s="7">
        <f t="shared" si="1"/>
        <v>9.2912886258985028E-2</v>
      </c>
    </row>
    <row r="138" spans="1:4" x14ac:dyDescent="0.25">
      <c r="A138" s="5" t="s">
        <v>36</v>
      </c>
      <c r="B138" s="7">
        <v>0</v>
      </c>
      <c r="C138" s="7">
        <v>9.2912886258985028E-2</v>
      </c>
      <c r="D138" s="7">
        <f t="shared" si="1"/>
        <v>9.2912886258985028E-2</v>
      </c>
    </row>
    <row r="139" spans="1:4" x14ac:dyDescent="0.25">
      <c r="A139" s="5" t="s">
        <v>37</v>
      </c>
      <c r="B139" s="7">
        <v>0</v>
      </c>
      <c r="C139" s="7">
        <v>9.2912886258985028E-2</v>
      </c>
      <c r="D139" s="7">
        <f t="shared" si="1"/>
        <v>9.2912886258985028E-2</v>
      </c>
    </row>
    <row r="140" spans="1:4" x14ac:dyDescent="0.25">
      <c r="A140" s="5" t="s">
        <v>105</v>
      </c>
      <c r="B140" s="7">
        <v>0</v>
      </c>
      <c r="C140" s="7">
        <v>0.17644755400851</v>
      </c>
      <c r="D140" s="7">
        <f t="shared" si="1"/>
        <v>0.17644755400851</v>
      </c>
    </row>
    <row r="141" spans="1:4" x14ac:dyDescent="0.25">
      <c r="A141" s="5" t="s">
        <v>106</v>
      </c>
      <c r="B141" s="7">
        <v>0</v>
      </c>
      <c r="C141" s="7">
        <v>0.17644755400851</v>
      </c>
      <c r="D141" s="7">
        <f t="shared" ref="D141:D161" si="2">SUM(B141:C141)</f>
        <v>0.17644755400851</v>
      </c>
    </row>
    <row r="142" spans="1:4" x14ac:dyDescent="0.25">
      <c r="A142" s="5" t="s">
        <v>104</v>
      </c>
      <c r="B142" s="7">
        <v>0</v>
      </c>
      <c r="C142" s="7">
        <v>0.17774074008411428</v>
      </c>
      <c r="D142" s="7">
        <f t="shared" si="2"/>
        <v>0.17774074008411428</v>
      </c>
    </row>
    <row r="143" spans="1:4" x14ac:dyDescent="0.25">
      <c r="A143" s="5" t="s">
        <v>107</v>
      </c>
      <c r="B143" s="7">
        <v>0</v>
      </c>
      <c r="C143" s="7">
        <v>0.17644755400851</v>
      </c>
      <c r="D143" s="7">
        <f t="shared" si="2"/>
        <v>0.17644755400851</v>
      </c>
    </row>
    <row r="144" spans="1:4" x14ac:dyDescent="0.25">
      <c r="A144" s="5" t="s">
        <v>20</v>
      </c>
      <c r="B144" s="7">
        <v>0</v>
      </c>
      <c r="C144" s="7">
        <v>9.2912886258985028E-2</v>
      </c>
      <c r="D144" s="7">
        <f t="shared" si="2"/>
        <v>9.2912886258985028E-2</v>
      </c>
    </row>
    <row r="145" spans="1:4" x14ac:dyDescent="0.25">
      <c r="A145" s="5" t="s">
        <v>21</v>
      </c>
      <c r="B145" s="7">
        <v>0</v>
      </c>
      <c r="C145" s="7">
        <v>9.2912886258985028E-2</v>
      </c>
      <c r="D145" s="7">
        <f t="shared" si="2"/>
        <v>9.2912886258985028E-2</v>
      </c>
    </row>
    <row r="146" spans="1:4" x14ac:dyDescent="0.25">
      <c r="A146" s="5" t="s">
        <v>22</v>
      </c>
      <c r="B146" s="7">
        <v>0</v>
      </c>
      <c r="C146" s="7">
        <v>9.2912886258985028E-2</v>
      </c>
      <c r="D146" s="7">
        <f t="shared" si="2"/>
        <v>9.2912886258985028E-2</v>
      </c>
    </row>
    <row r="147" spans="1:4" x14ac:dyDescent="0.25">
      <c r="A147" s="5" t="s">
        <v>23</v>
      </c>
      <c r="B147" s="7">
        <v>0</v>
      </c>
      <c r="C147" s="7">
        <v>9.2912886258985028E-2</v>
      </c>
      <c r="D147" s="7">
        <f t="shared" si="2"/>
        <v>9.2912886258985028E-2</v>
      </c>
    </row>
    <row r="148" spans="1:4" x14ac:dyDescent="0.25">
      <c r="A148" s="5" t="s">
        <v>25</v>
      </c>
      <c r="B148" s="7">
        <v>0</v>
      </c>
      <c r="C148" s="7">
        <v>9.2912886258985028E-2</v>
      </c>
      <c r="D148" s="7">
        <f t="shared" si="2"/>
        <v>9.2912886258985028E-2</v>
      </c>
    </row>
    <row r="149" spans="1:4" x14ac:dyDescent="0.25">
      <c r="A149" s="5" t="s">
        <v>27</v>
      </c>
      <c r="B149" s="7">
        <v>0</v>
      </c>
      <c r="C149" s="7">
        <v>9.2912886258985028E-2</v>
      </c>
      <c r="D149" s="7">
        <f t="shared" si="2"/>
        <v>9.2912886258985028E-2</v>
      </c>
    </row>
    <row r="150" spans="1:4" x14ac:dyDescent="0.25">
      <c r="A150" s="5" t="s">
        <v>28</v>
      </c>
      <c r="B150" s="7">
        <v>0</v>
      </c>
      <c r="C150" s="7">
        <v>9.2912886258985028E-2</v>
      </c>
      <c r="D150" s="7">
        <f t="shared" si="2"/>
        <v>9.2912886258985028E-2</v>
      </c>
    </row>
    <row r="151" spans="1:4" x14ac:dyDescent="0.25">
      <c r="A151" s="5" t="s">
        <v>29</v>
      </c>
      <c r="B151" s="7">
        <v>0</v>
      </c>
      <c r="C151" s="7">
        <v>9.2912886258985028E-2</v>
      </c>
      <c r="D151" s="7">
        <f t="shared" si="2"/>
        <v>9.2912886258985028E-2</v>
      </c>
    </row>
    <row r="152" spans="1:4" x14ac:dyDescent="0.25">
      <c r="A152" s="5" t="s">
        <v>30</v>
      </c>
      <c r="B152" s="7">
        <v>0</v>
      </c>
      <c r="C152" s="7">
        <v>9.2912886258985028E-2</v>
      </c>
      <c r="D152" s="7">
        <f t="shared" si="2"/>
        <v>9.2912886258985028E-2</v>
      </c>
    </row>
    <row r="153" spans="1:4" x14ac:dyDescent="0.25">
      <c r="A153" s="5" t="s">
        <v>34</v>
      </c>
      <c r="B153" s="7">
        <v>0</v>
      </c>
      <c r="C153" s="7">
        <v>9.2912886258985028E-2</v>
      </c>
      <c r="D153" s="7">
        <f t="shared" si="2"/>
        <v>9.2912886258985028E-2</v>
      </c>
    </row>
    <row r="154" spans="1:4" x14ac:dyDescent="0.25">
      <c r="A154" s="5" t="s">
        <v>38</v>
      </c>
      <c r="B154" s="7">
        <v>0</v>
      </c>
      <c r="C154" s="7">
        <v>9.2912886258985028E-2</v>
      </c>
      <c r="D154" s="7">
        <f t="shared" si="2"/>
        <v>9.2912886258985028E-2</v>
      </c>
    </row>
    <row r="155" spans="1:4" x14ac:dyDescent="0.25">
      <c r="A155" s="5" t="s">
        <v>39</v>
      </c>
      <c r="B155" s="7">
        <v>0</v>
      </c>
      <c r="C155" s="7">
        <v>9.2912886258985028E-2</v>
      </c>
      <c r="D155" s="7">
        <f t="shared" si="2"/>
        <v>9.2912886258985028E-2</v>
      </c>
    </row>
    <row r="156" spans="1:4" x14ac:dyDescent="0.25">
      <c r="A156" s="5" t="s">
        <v>40</v>
      </c>
      <c r="B156" s="7">
        <v>0</v>
      </c>
      <c r="C156" s="7">
        <v>9.2912886258985028E-2</v>
      </c>
      <c r="D156" s="7">
        <f t="shared" si="2"/>
        <v>9.2912886258985028E-2</v>
      </c>
    </row>
    <row r="157" spans="1:4" x14ac:dyDescent="0.25">
      <c r="A157" s="5" t="s">
        <v>42</v>
      </c>
      <c r="B157" s="7">
        <v>0</v>
      </c>
      <c r="C157" s="7">
        <v>9.2912886258985028E-2</v>
      </c>
      <c r="D157" s="7">
        <f t="shared" si="2"/>
        <v>9.2912886258985028E-2</v>
      </c>
    </row>
    <row r="158" spans="1:4" x14ac:dyDescent="0.25">
      <c r="A158" s="5" t="s">
        <v>43</v>
      </c>
      <c r="B158" s="7">
        <v>0</v>
      </c>
      <c r="C158" s="7">
        <v>9.2912886258985028E-2</v>
      </c>
      <c r="D158" s="7">
        <f t="shared" si="2"/>
        <v>9.2912886258985028E-2</v>
      </c>
    </row>
    <row r="159" spans="1:4" x14ac:dyDescent="0.25">
      <c r="A159" s="5" t="s">
        <v>44</v>
      </c>
      <c r="B159" s="7">
        <v>0</v>
      </c>
      <c r="C159" s="7">
        <v>9.2912886258985028E-2</v>
      </c>
      <c r="D159" s="7">
        <f t="shared" si="2"/>
        <v>9.2912886258985028E-2</v>
      </c>
    </row>
    <row r="160" spans="1:4" x14ac:dyDescent="0.25">
      <c r="A160" s="5" t="s">
        <v>46</v>
      </c>
      <c r="B160" s="7">
        <v>0</v>
      </c>
      <c r="C160" s="7">
        <v>9.2912886258985028E-2</v>
      </c>
      <c r="D160" s="7">
        <f t="shared" si="2"/>
        <v>9.2912886258985028E-2</v>
      </c>
    </row>
    <row r="161" spans="1:4" x14ac:dyDescent="0.25">
      <c r="A161" s="5" t="s">
        <v>120</v>
      </c>
      <c r="B161" s="7">
        <v>0</v>
      </c>
      <c r="C161" s="7">
        <v>0.40372614777717553</v>
      </c>
      <c r="D161" s="7">
        <f t="shared" si="2"/>
        <v>0.40372614777717553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98CE6-0A33-43DA-8619-4A928D3C15E2}">
  <sheetPr codeName="Planilha26"/>
  <dimension ref="A2:F285"/>
  <sheetViews>
    <sheetView workbookViewId="0">
      <selection activeCell="B34" sqref="B34"/>
    </sheetView>
  </sheetViews>
  <sheetFormatPr defaultColWidth="9.1796875" defaultRowHeight="12.5" x14ac:dyDescent="0.25"/>
  <cols>
    <col min="1" max="1" width="44" style="1" customWidth="1"/>
    <col min="2" max="3" width="30.54296875" style="1" customWidth="1"/>
    <col min="4" max="4" width="11.54296875" style="1" bestFit="1" customWidth="1"/>
    <col min="5" max="5" width="12.81640625" style="1" bestFit="1" customWidth="1"/>
    <col min="6" max="6" width="10.453125" style="1" bestFit="1" customWidth="1"/>
    <col min="7" max="7" width="13.1796875" style="1" customWidth="1"/>
    <col min="8" max="8" width="11.453125" style="1" bestFit="1" customWidth="1"/>
    <col min="9" max="16384" width="9.1796875" style="1"/>
  </cols>
  <sheetData>
    <row r="2" spans="1:6" ht="15" customHeight="1" x14ac:dyDescent="0.3">
      <c r="B2" s="2" t="str">
        <f>Índice!A8</f>
        <v>MÊS DE COMPETÊNCIA: Março de 2024</v>
      </c>
      <c r="C2" s="3"/>
      <c r="E2" s="3"/>
    </row>
    <row r="3" spans="1:6" ht="16.5" customHeight="1" x14ac:dyDescent="0.3">
      <c r="B3" s="2" t="str">
        <f>Índice!A9</f>
        <v>MÊS DE DISTRIBUIÇÃO: Maio de 2024</v>
      </c>
      <c r="C3" s="3"/>
      <c r="E3" s="3"/>
    </row>
    <row r="5" spans="1:6" ht="13" x14ac:dyDescent="0.3">
      <c r="A5" s="2" t="s">
        <v>666</v>
      </c>
    </row>
    <row r="6" spans="1:6" x14ac:dyDescent="0.25">
      <c r="A6" s="1" t="s">
        <v>668</v>
      </c>
    </row>
    <row r="8" spans="1:6" ht="13" x14ac:dyDescent="0.3">
      <c r="A8" s="4" t="s">
        <v>1</v>
      </c>
      <c r="B8" s="6" t="s">
        <v>640</v>
      </c>
      <c r="C8" s="14"/>
    </row>
    <row r="9" spans="1:6" x14ac:dyDescent="0.25">
      <c r="A9" s="13" t="s">
        <v>82</v>
      </c>
      <c r="B9" s="39">
        <v>0</v>
      </c>
      <c r="C9" s="14"/>
      <c r="D9" s="18"/>
      <c r="E9" s="14"/>
      <c r="F9" s="17"/>
    </row>
    <row r="10" spans="1:6" x14ac:dyDescent="0.25">
      <c r="A10" s="5" t="s">
        <v>168</v>
      </c>
      <c r="B10" s="39">
        <v>0</v>
      </c>
      <c r="D10" s="18"/>
      <c r="E10" s="14"/>
      <c r="F10" s="17"/>
    </row>
    <row r="11" spans="1:6" x14ac:dyDescent="0.25">
      <c r="A11" s="5" t="s">
        <v>232</v>
      </c>
      <c r="B11" s="39">
        <v>0</v>
      </c>
    </row>
    <row r="12" spans="1:6" x14ac:dyDescent="0.25">
      <c r="A12" s="5" t="s">
        <v>100</v>
      </c>
      <c r="B12" s="39">
        <v>-373.25096243340522</v>
      </c>
    </row>
    <row r="13" spans="1:6" x14ac:dyDescent="0.25">
      <c r="A13" s="5" t="s">
        <v>198</v>
      </c>
      <c r="B13" s="39">
        <v>0</v>
      </c>
    </row>
    <row r="14" spans="1:6" x14ac:dyDescent="0.25">
      <c r="A14" s="5" t="s">
        <v>54</v>
      </c>
      <c r="B14" s="39">
        <v>0</v>
      </c>
    </row>
    <row r="15" spans="1:6" x14ac:dyDescent="0.25">
      <c r="A15" s="5" t="s">
        <v>228</v>
      </c>
      <c r="B15" s="39">
        <v>0</v>
      </c>
    </row>
    <row r="16" spans="1:6" x14ac:dyDescent="0.25">
      <c r="A16" s="5" t="s">
        <v>446</v>
      </c>
      <c r="B16" s="39">
        <v>0</v>
      </c>
    </row>
    <row r="17" spans="1:3" x14ac:dyDescent="0.25">
      <c r="A17" s="5" t="s">
        <v>7</v>
      </c>
      <c r="B17" s="39">
        <v>-373.25096243340522</v>
      </c>
    </row>
    <row r="18" spans="1:3" x14ac:dyDescent="0.25">
      <c r="A18" s="5" t="s">
        <v>119</v>
      </c>
      <c r="B18" s="39">
        <v>0</v>
      </c>
      <c r="C18" s="14"/>
    </row>
    <row r="19" spans="1:3" x14ac:dyDescent="0.25">
      <c r="A19" s="5" t="s">
        <v>70</v>
      </c>
      <c r="B19" s="39">
        <v>0</v>
      </c>
      <c r="C19" s="14"/>
    </row>
    <row r="20" spans="1:3" x14ac:dyDescent="0.25">
      <c r="A20" s="5" t="s">
        <v>61</v>
      </c>
      <c r="B20" s="39">
        <v>0</v>
      </c>
    </row>
    <row r="21" spans="1:3" x14ac:dyDescent="0.25">
      <c r="A21" s="5" t="s">
        <v>443</v>
      </c>
      <c r="B21" s="39">
        <v>-373.25096243340522</v>
      </c>
    </row>
    <row r="22" spans="1:3" x14ac:dyDescent="0.25">
      <c r="A22" s="5" t="s">
        <v>75</v>
      </c>
      <c r="B22" s="39">
        <v>-373.25096243340522</v>
      </c>
    </row>
    <row r="23" spans="1:3" x14ac:dyDescent="0.25">
      <c r="A23" s="5" t="s">
        <v>170</v>
      </c>
      <c r="B23" s="39">
        <v>0</v>
      </c>
    </row>
    <row r="24" spans="1:3" x14ac:dyDescent="0.25">
      <c r="A24" s="5" t="s">
        <v>180</v>
      </c>
      <c r="B24" s="39">
        <v>0</v>
      </c>
    </row>
    <row r="25" spans="1:3" x14ac:dyDescent="0.25">
      <c r="A25" s="5" t="s">
        <v>10</v>
      </c>
      <c r="B25" s="39">
        <v>0</v>
      </c>
    </row>
    <row r="26" spans="1:3" x14ac:dyDescent="0.25">
      <c r="A26" s="5" t="s">
        <v>212</v>
      </c>
      <c r="B26" s="39">
        <v>0</v>
      </c>
    </row>
    <row r="27" spans="1:3" x14ac:dyDescent="0.25">
      <c r="A27" s="5" t="s">
        <v>173</v>
      </c>
      <c r="B27" s="39">
        <v>0</v>
      </c>
    </row>
    <row r="28" spans="1:3" x14ac:dyDescent="0.25">
      <c r="A28" s="5" t="s">
        <v>8</v>
      </c>
      <c r="B28" s="39">
        <v>0</v>
      </c>
    </row>
    <row r="29" spans="1:3" x14ac:dyDescent="0.25">
      <c r="A29" s="5" t="s">
        <v>364</v>
      </c>
      <c r="B29" s="39">
        <v>-373.25096243340522</v>
      </c>
    </row>
    <row r="30" spans="1:3" x14ac:dyDescent="0.25">
      <c r="A30" s="5" t="s">
        <v>445</v>
      </c>
      <c r="B30" s="39">
        <v>-373.25096243340522</v>
      </c>
    </row>
    <row r="31" spans="1:3" x14ac:dyDescent="0.25">
      <c r="A31" s="5" t="s">
        <v>72</v>
      </c>
      <c r="B31" s="39">
        <v>-373.25096243340522</v>
      </c>
    </row>
    <row r="32" spans="1:3" x14ac:dyDescent="0.25">
      <c r="A32" s="5" t="s">
        <v>368</v>
      </c>
      <c r="B32" s="39">
        <v>-373.25096243340522</v>
      </c>
    </row>
    <row r="33" spans="1:2" x14ac:dyDescent="0.25">
      <c r="A33" s="5" t="s">
        <v>393</v>
      </c>
      <c r="B33" s="39">
        <v>-373.25096243340522</v>
      </c>
    </row>
    <row r="34" spans="1:2" x14ac:dyDescent="0.25">
      <c r="A34" s="5" t="s">
        <v>450</v>
      </c>
      <c r="B34" s="39">
        <v>-373.25096243340522</v>
      </c>
    </row>
    <row r="35" spans="1:2" x14ac:dyDescent="0.25">
      <c r="A35" s="5" t="s">
        <v>371</v>
      </c>
      <c r="B35" s="39">
        <v>-95.705374983048387</v>
      </c>
    </row>
    <row r="36" spans="1:2" x14ac:dyDescent="0.25">
      <c r="A36" s="5" t="s">
        <v>641</v>
      </c>
      <c r="B36" s="39">
        <v>-95.705374983048387</v>
      </c>
    </row>
    <row r="37" spans="1:2" x14ac:dyDescent="0.25">
      <c r="A37" s="5" t="s">
        <v>177</v>
      </c>
      <c r="B37" s="39">
        <v>-95.705374983048387</v>
      </c>
    </row>
    <row r="38" spans="1:2" x14ac:dyDescent="0.25">
      <c r="A38" s="5" t="s">
        <v>64</v>
      </c>
      <c r="B38" s="39">
        <v>-95.705374983048387</v>
      </c>
    </row>
    <row r="39" spans="1:2" x14ac:dyDescent="0.25">
      <c r="A39" s="5" t="s">
        <v>254</v>
      </c>
      <c r="B39" s="39">
        <v>-95.705374983048387</v>
      </c>
    </row>
    <row r="40" spans="1:2" x14ac:dyDescent="0.25">
      <c r="A40" s="5" t="s">
        <v>185</v>
      </c>
      <c r="B40" s="39">
        <v>-95.705374983048387</v>
      </c>
    </row>
    <row r="41" spans="1:2" x14ac:dyDescent="0.25">
      <c r="A41" s="5" t="s">
        <v>157</v>
      </c>
      <c r="B41" s="39">
        <v>-95.705374983048387</v>
      </c>
    </row>
    <row r="42" spans="1:2" x14ac:dyDescent="0.25">
      <c r="A42" s="5" t="s">
        <v>256</v>
      </c>
      <c r="B42" s="39">
        <v>-95.705374983048387</v>
      </c>
    </row>
    <row r="43" spans="1:2" x14ac:dyDescent="0.25">
      <c r="A43" s="5" t="s">
        <v>374</v>
      </c>
      <c r="B43" s="39">
        <v>-95.705374983048387</v>
      </c>
    </row>
    <row r="44" spans="1:2" x14ac:dyDescent="0.25">
      <c r="A44" s="5" t="s">
        <v>189</v>
      </c>
      <c r="B44" s="39">
        <v>-95.705374983048387</v>
      </c>
    </row>
    <row r="45" spans="1:2" x14ac:dyDescent="0.25">
      <c r="A45" s="5" t="s">
        <v>3</v>
      </c>
      <c r="B45" s="39">
        <v>-95.705374983048387</v>
      </c>
    </row>
    <row r="46" spans="1:2" x14ac:dyDescent="0.25">
      <c r="A46" s="5" t="s">
        <v>257</v>
      </c>
      <c r="B46" s="39">
        <v>-95.705374983048387</v>
      </c>
    </row>
    <row r="47" spans="1:2" x14ac:dyDescent="0.25">
      <c r="A47" s="5" t="s">
        <v>71</v>
      </c>
      <c r="B47" s="39">
        <v>-95.705374983048387</v>
      </c>
    </row>
    <row r="48" spans="1:2" x14ac:dyDescent="0.25">
      <c r="A48" s="5" t="s">
        <v>6</v>
      </c>
      <c r="B48" s="39">
        <v>-95.705374983048387</v>
      </c>
    </row>
    <row r="49" spans="1:2" x14ac:dyDescent="0.25">
      <c r="A49" s="5" t="s">
        <v>192</v>
      </c>
      <c r="B49" s="39">
        <v>-95.705374983048387</v>
      </c>
    </row>
    <row r="50" spans="1:2" x14ac:dyDescent="0.25">
      <c r="A50" s="5" t="s">
        <v>193</v>
      </c>
      <c r="B50" s="39">
        <v>-95.705374983048387</v>
      </c>
    </row>
    <row r="51" spans="1:2" x14ac:dyDescent="0.25">
      <c r="A51" s="5" t="s">
        <v>63</v>
      </c>
      <c r="B51" s="39">
        <v>-95.705374983048387</v>
      </c>
    </row>
    <row r="52" spans="1:2" x14ac:dyDescent="0.25">
      <c r="A52" s="5" t="s">
        <v>375</v>
      </c>
      <c r="B52" s="39">
        <v>-95.705374983048387</v>
      </c>
    </row>
    <row r="53" spans="1:2" x14ac:dyDescent="0.25">
      <c r="A53" s="5" t="s">
        <v>161</v>
      </c>
      <c r="B53" s="39">
        <v>-95.705374983048387</v>
      </c>
    </row>
    <row r="54" spans="1:2" x14ac:dyDescent="0.25">
      <c r="A54" s="5" t="s">
        <v>258</v>
      </c>
      <c r="B54" s="39">
        <v>-95.705374983048387</v>
      </c>
    </row>
    <row r="55" spans="1:2" x14ac:dyDescent="0.25">
      <c r="A55" s="5" t="s">
        <v>376</v>
      </c>
      <c r="B55" s="39">
        <v>-95.705374983048387</v>
      </c>
    </row>
    <row r="56" spans="1:2" x14ac:dyDescent="0.25">
      <c r="A56" s="5" t="s">
        <v>233</v>
      </c>
      <c r="B56" s="39">
        <v>-95.705374983048387</v>
      </c>
    </row>
    <row r="57" spans="1:2" x14ac:dyDescent="0.25">
      <c r="A57" s="5" t="s">
        <v>221</v>
      </c>
      <c r="B57" s="39">
        <v>-95.705374983048387</v>
      </c>
    </row>
    <row r="58" spans="1:2" x14ac:dyDescent="0.25">
      <c r="A58" s="5" t="s">
        <v>239</v>
      </c>
      <c r="B58" s="39">
        <v>-95.705374983048387</v>
      </c>
    </row>
    <row r="59" spans="1:2" x14ac:dyDescent="0.25">
      <c r="A59" s="5" t="s">
        <v>147</v>
      </c>
      <c r="B59" s="39">
        <v>-95.705374983048387</v>
      </c>
    </row>
    <row r="60" spans="1:2" x14ac:dyDescent="0.25">
      <c r="A60" s="5" t="s">
        <v>218</v>
      </c>
      <c r="B60" s="39">
        <v>-95.705374983048387</v>
      </c>
    </row>
    <row r="61" spans="1:2" x14ac:dyDescent="0.25">
      <c r="A61" s="5" t="s">
        <v>377</v>
      </c>
      <c r="B61" s="39">
        <v>-95.705374983048387</v>
      </c>
    </row>
    <row r="62" spans="1:2" x14ac:dyDescent="0.25">
      <c r="A62" s="5" t="s">
        <v>378</v>
      </c>
      <c r="B62" s="39">
        <v>-95.705374983048387</v>
      </c>
    </row>
    <row r="63" spans="1:2" x14ac:dyDescent="0.25">
      <c r="A63" s="5" t="s">
        <v>379</v>
      </c>
      <c r="B63" s="39">
        <v>-95.705374983048387</v>
      </c>
    </row>
    <row r="64" spans="1:2" x14ac:dyDescent="0.25">
      <c r="A64" s="5" t="s">
        <v>380</v>
      </c>
      <c r="B64" s="39">
        <v>-95.705374983048387</v>
      </c>
    </row>
    <row r="65" spans="1:2" x14ac:dyDescent="0.25">
      <c r="A65" s="5" t="s">
        <v>382</v>
      </c>
      <c r="B65" s="39">
        <v>-95.705374983048387</v>
      </c>
    </row>
    <row r="66" spans="1:2" x14ac:dyDescent="0.25">
      <c r="A66" s="5" t="s">
        <v>383</v>
      </c>
      <c r="B66" s="39">
        <v>-95.705374983048387</v>
      </c>
    </row>
    <row r="67" spans="1:2" x14ac:dyDescent="0.25">
      <c r="A67" s="5" t="s">
        <v>384</v>
      </c>
      <c r="B67" s="39">
        <v>-95.705374983048387</v>
      </c>
    </row>
    <row r="68" spans="1:2" x14ac:dyDescent="0.25">
      <c r="A68" s="5" t="s">
        <v>45</v>
      </c>
      <c r="B68" s="39">
        <v>-95.705374983048387</v>
      </c>
    </row>
    <row r="69" spans="1:2" x14ac:dyDescent="0.25">
      <c r="A69" s="5" t="s">
        <v>385</v>
      </c>
      <c r="B69" s="39">
        <v>-95.705374983048387</v>
      </c>
    </row>
    <row r="70" spans="1:2" x14ac:dyDescent="0.25">
      <c r="A70" s="5" t="s">
        <v>386</v>
      </c>
      <c r="B70" s="39">
        <v>-95.705374983048387</v>
      </c>
    </row>
    <row r="71" spans="1:2" x14ac:dyDescent="0.25">
      <c r="A71" s="5" t="s">
        <v>259</v>
      </c>
      <c r="B71" s="39">
        <v>-95.705374983048387</v>
      </c>
    </row>
    <row r="72" spans="1:2" x14ac:dyDescent="0.25">
      <c r="A72" s="5" t="s">
        <v>260</v>
      </c>
      <c r="B72" s="39">
        <v>-95.705374983048387</v>
      </c>
    </row>
    <row r="73" spans="1:2" x14ac:dyDescent="0.25">
      <c r="A73" s="5" t="s">
        <v>387</v>
      </c>
      <c r="B73" s="39">
        <v>-95.705374983048387</v>
      </c>
    </row>
    <row r="74" spans="1:2" x14ac:dyDescent="0.25">
      <c r="A74" s="5" t="s">
        <v>109</v>
      </c>
      <c r="B74" s="39">
        <v>-95.705374983048387</v>
      </c>
    </row>
    <row r="75" spans="1:2" x14ac:dyDescent="0.25">
      <c r="A75" s="5" t="s">
        <v>261</v>
      </c>
      <c r="B75" s="39">
        <v>-95.705374983048387</v>
      </c>
    </row>
    <row r="76" spans="1:2" x14ac:dyDescent="0.25">
      <c r="A76" s="5" t="s">
        <v>219</v>
      </c>
      <c r="B76" s="39">
        <v>-95.705374983048387</v>
      </c>
    </row>
    <row r="77" spans="1:2" x14ac:dyDescent="0.25">
      <c r="A77" s="5" t="s">
        <v>176</v>
      </c>
      <c r="B77" s="39">
        <v>-95.705374983048387</v>
      </c>
    </row>
    <row r="78" spans="1:2" x14ac:dyDescent="0.25">
      <c r="A78" s="5" t="s">
        <v>388</v>
      </c>
      <c r="B78" s="39">
        <v>-95.705374983048387</v>
      </c>
    </row>
    <row r="79" spans="1:2" x14ac:dyDescent="0.25">
      <c r="A79" s="5" t="s">
        <v>179</v>
      </c>
      <c r="B79" s="39">
        <v>-95.705374983048387</v>
      </c>
    </row>
    <row r="80" spans="1:2" x14ac:dyDescent="0.25">
      <c r="A80" s="5" t="s">
        <v>148</v>
      </c>
      <c r="B80" s="39">
        <v>-95.705374983048387</v>
      </c>
    </row>
    <row r="81" spans="1:2" x14ac:dyDescent="0.25">
      <c r="A81" s="5" t="s">
        <v>60</v>
      </c>
      <c r="B81" s="39">
        <v>-95.705374983048387</v>
      </c>
    </row>
    <row r="82" spans="1:2" x14ac:dyDescent="0.25">
      <c r="A82" s="5" t="s">
        <v>262</v>
      </c>
      <c r="B82" s="39">
        <v>-95.705374983048387</v>
      </c>
    </row>
    <row r="83" spans="1:2" x14ac:dyDescent="0.25">
      <c r="A83" s="5" t="s">
        <v>389</v>
      </c>
      <c r="B83" s="39">
        <v>-95.705374983048387</v>
      </c>
    </row>
    <row r="84" spans="1:2" x14ac:dyDescent="0.25">
      <c r="A84" s="5" t="s">
        <v>235</v>
      </c>
      <c r="B84" s="39">
        <v>-95.705374983048387</v>
      </c>
    </row>
    <row r="85" spans="1:2" x14ac:dyDescent="0.25">
      <c r="A85" s="5" t="s">
        <v>391</v>
      </c>
      <c r="B85" s="39">
        <v>-95.705374983048387</v>
      </c>
    </row>
    <row r="86" spans="1:2" x14ac:dyDescent="0.25">
      <c r="A86" s="5" t="s">
        <v>642</v>
      </c>
      <c r="B86" s="39">
        <v>-95.705374983048387</v>
      </c>
    </row>
    <row r="87" spans="1:2" x14ac:dyDescent="0.25">
      <c r="A87" s="5" t="s">
        <v>392</v>
      </c>
      <c r="B87" s="39">
        <v>-95.705374983048387</v>
      </c>
    </row>
    <row r="88" spans="1:2" x14ac:dyDescent="0.25">
      <c r="A88" s="5" t="s">
        <v>263</v>
      </c>
      <c r="B88" s="39">
        <v>-95.705374983048387</v>
      </c>
    </row>
    <row r="89" spans="1:2" x14ac:dyDescent="0.25">
      <c r="A89" s="5" t="s">
        <v>184</v>
      </c>
      <c r="B89" s="39">
        <v>-95.705374983048387</v>
      </c>
    </row>
    <row r="90" spans="1:2" x14ac:dyDescent="0.25">
      <c r="A90" s="5" t="s">
        <v>105</v>
      </c>
      <c r="B90" s="39">
        <v>-95.705374983048387</v>
      </c>
    </row>
    <row r="91" spans="1:2" x14ac:dyDescent="0.25">
      <c r="A91" s="5" t="s">
        <v>272</v>
      </c>
      <c r="B91" s="39">
        <v>-95.705374983048387</v>
      </c>
    </row>
    <row r="92" spans="1:2" x14ac:dyDescent="0.25">
      <c r="A92" s="5" t="s">
        <v>363</v>
      </c>
      <c r="B92" s="39">
        <v>-95.705374983048387</v>
      </c>
    </row>
    <row r="93" spans="1:2" x14ac:dyDescent="0.25">
      <c r="A93" s="5" t="s">
        <v>264</v>
      </c>
      <c r="B93" s="39">
        <v>-95.705374983048387</v>
      </c>
    </row>
    <row r="94" spans="1:2" x14ac:dyDescent="0.25">
      <c r="A94" s="5" t="s">
        <v>265</v>
      </c>
      <c r="B94" s="39">
        <v>-95.705374983048387</v>
      </c>
    </row>
    <row r="95" spans="1:2" x14ac:dyDescent="0.25">
      <c r="A95" s="5" t="s">
        <v>130</v>
      </c>
      <c r="B95" s="39">
        <v>-95.705374983048387</v>
      </c>
    </row>
    <row r="96" spans="1:2" x14ac:dyDescent="0.25">
      <c r="A96" s="5" t="s">
        <v>266</v>
      </c>
      <c r="B96" s="39">
        <v>-95.705374983048387</v>
      </c>
    </row>
    <row r="97" spans="1:2" x14ac:dyDescent="0.25">
      <c r="A97" s="5" t="s">
        <v>240</v>
      </c>
      <c r="B97" s="39">
        <v>-95.705374983048387</v>
      </c>
    </row>
    <row r="98" spans="1:2" x14ac:dyDescent="0.25">
      <c r="A98" s="5" t="s">
        <v>76</v>
      </c>
      <c r="B98" s="39">
        <v>-95.705374983048387</v>
      </c>
    </row>
    <row r="99" spans="1:2" x14ac:dyDescent="0.25">
      <c r="A99" s="5" t="s">
        <v>267</v>
      </c>
      <c r="B99" s="39">
        <v>-95.705374983048387</v>
      </c>
    </row>
    <row r="100" spans="1:2" x14ac:dyDescent="0.25">
      <c r="A100" s="5" t="s">
        <v>268</v>
      </c>
      <c r="B100" s="39">
        <v>-95.705374983048387</v>
      </c>
    </row>
    <row r="101" spans="1:2" x14ac:dyDescent="0.25">
      <c r="A101" s="5" t="s">
        <v>237</v>
      </c>
      <c r="B101" s="39">
        <v>-95.705374983048387</v>
      </c>
    </row>
    <row r="102" spans="1:2" x14ac:dyDescent="0.25">
      <c r="A102" s="5" t="s">
        <v>5</v>
      </c>
      <c r="B102" s="39">
        <v>-95.705374983048387</v>
      </c>
    </row>
    <row r="103" spans="1:2" x14ac:dyDescent="0.25">
      <c r="A103" s="5" t="s">
        <v>269</v>
      </c>
      <c r="B103" s="39">
        <v>-95.705374983048387</v>
      </c>
    </row>
    <row r="104" spans="1:2" x14ac:dyDescent="0.25">
      <c r="A104" s="5" t="s">
        <v>126</v>
      </c>
      <c r="B104" s="39">
        <v>-95.705374983048387</v>
      </c>
    </row>
    <row r="105" spans="1:2" x14ac:dyDescent="0.25">
      <c r="A105" s="5" t="s">
        <v>196</v>
      </c>
      <c r="B105" s="39">
        <v>-95.705374983048387</v>
      </c>
    </row>
    <row r="106" spans="1:2" x14ac:dyDescent="0.25">
      <c r="A106" s="5" t="s">
        <v>108</v>
      </c>
      <c r="B106" s="39">
        <v>-95.705374983048387</v>
      </c>
    </row>
    <row r="107" spans="1:2" x14ac:dyDescent="0.25">
      <c r="A107" s="5" t="s">
        <v>79</v>
      </c>
      <c r="B107" s="39">
        <v>-95.705374983048387</v>
      </c>
    </row>
    <row r="108" spans="1:2" x14ac:dyDescent="0.25">
      <c r="A108" s="5" t="s">
        <v>229</v>
      </c>
      <c r="B108" s="39">
        <v>-95.705374983048387</v>
      </c>
    </row>
    <row r="109" spans="1:2" x14ac:dyDescent="0.25">
      <c r="A109" s="5" t="s">
        <v>199</v>
      </c>
      <c r="B109" s="39">
        <v>-95.705374983048387</v>
      </c>
    </row>
    <row r="110" spans="1:2" x14ac:dyDescent="0.25">
      <c r="A110" s="5" t="s">
        <v>394</v>
      </c>
      <c r="B110" s="39">
        <v>-95.705374983048387</v>
      </c>
    </row>
    <row r="111" spans="1:2" x14ac:dyDescent="0.25">
      <c r="A111" s="5" t="s">
        <v>144</v>
      </c>
      <c r="B111" s="39">
        <v>-95.705374983048387</v>
      </c>
    </row>
    <row r="112" spans="1:2" x14ac:dyDescent="0.25">
      <c r="A112" s="5" t="s">
        <v>87</v>
      </c>
      <c r="B112" s="39">
        <v>-95.705374983048387</v>
      </c>
    </row>
    <row r="113" spans="1:2" x14ac:dyDescent="0.25">
      <c r="A113" s="5" t="s">
        <v>183</v>
      </c>
      <c r="B113" s="39">
        <v>-95.705374983048387</v>
      </c>
    </row>
    <row r="114" spans="1:2" x14ac:dyDescent="0.25">
      <c r="A114" s="5" t="s">
        <v>234</v>
      </c>
      <c r="B114" s="39">
        <v>-95.705374983048387</v>
      </c>
    </row>
    <row r="115" spans="1:2" x14ac:dyDescent="0.25">
      <c r="A115" s="5" t="s">
        <v>156</v>
      </c>
      <c r="B115" s="39">
        <v>-95.705374983048387</v>
      </c>
    </row>
    <row r="116" spans="1:2" x14ac:dyDescent="0.25">
      <c r="A116" s="5" t="s">
        <v>395</v>
      </c>
      <c r="B116" s="39">
        <v>-95.705374983048387</v>
      </c>
    </row>
    <row r="117" spans="1:2" x14ac:dyDescent="0.25">
      <c r="A117" s="5" t="s">
        <v>453</v>
      </c>
      <c r="B117" s="39">
        <v>-95.705374983048387</v>
      </c>
    </row>
    <row r="118" spans="1:2" x14ac:dyDescent="0.25">
      <c r="A118" s="5" t="s">
        <v>53</v>
      </c>
      <c r="B118" s="39">
        <v>-95.705374983048387</v>
      </c>
    </row>
    <row r="119" spans="1:2" x14ac:dyDescent="0.25">
      <c r="A119" s="5" t="s">
        <v>125</v>
      </c>
      <c r="B119" s="39">
        <v>-95.705374983048387</v>
      </c>
    </row>
    <row r="120" spans="1:2" x14ac:dyDescent="0.25">
      <c r="A120" s="5" t="s">
        <v>471</v>
      </c>
      <c r="B120" s="39">
        <v>-95.705374983048387</v>
      </c>
    </row>
    <row r="121" spans="1:2" x14ac:dyDescent="0.25">
      <c r="A121" s="5" t="s">
        <v>58</v>
      </c>
      <c r="B121" s="39">
        <v>-95.705374983048387</v>
      </c>
    </row>
    <row r="122" spans="1:2" x14ac:dyDescent="0.25">
      <c r="A122" s="5" t="s">
        <v>18</v>
      </c>
      <c r="B122" s="39">
        <v>-95.705374983048387</v>
      </c>
    </row>
    <row r="123" spans="1:2" x14ac:dyDescent="0.25">
      <c r="A123" s="5" t="s">
        <v>519</v>
      </c>
      <c r="B123" s="39">
        <v>-95.705374983048387</v>
      </c>
    </row>
    <row r="124" spans="1:2" x14ac:dyDescent="0.25">
      <c r="A124" s="5" t="s">
        <v>66</v>
      </c>
      <c r="B124" s="39">
        <v>-95.705374983048387</v>
      </c>
    </row>
    <row r="125" spans="1:2" x14ac:dyDescent="0.25">
      <c r="A125" s="5" t="s">
        <v>447</v>
      </c>
      <c r="B125" s="39">
        <v>-95.705374983048387</v>
      </c>
    </row>
    <row r="126" spans="1:2" x14ac:dyDescent="0.25">
      <c r="A126" s="5" t="s">
        <v>397</v>
      </c>
      <c r="B126" s="39">
        <v>-95.705374983048387</v>
      </c>
    </row>
    <row r="127" spans="1:2" x14ac:dyDescent="0.25">
      <c r="A127" s="5" t="s">
        <v>222</v>
      </c>
      <c r="B127" s="39">
        <v>-95.705374983048387</v>
      </c>
    </row>
    <row r="128" spans="1:2" x14ac:dyDescent="0.25">
      <c r="A128" s="5" t="s">
        <v>398</v>
      </c>
      <c r="B128" s="39">
        <v>-95.705374983048387</v>
      </c>
    </row>
    <row r="129" spans="1:2" x14ac:dyDescent="0.25">
      <c r="A129" s="5" t="s">
        <v>194</v>
      </c>
      <c r="B129" s="39">
        <v>-95.705374983048387</v>
      </c>
    </row>
    <row r="130" spans="1:2" x14ac:dyDescent="0.25">
      <c r="A130" s="5" t="s">
        <v>399</v>
      </c>
      <c r="B130" s="39">
        <v>-95.705374983048387</v>
      </c>
    </row>
    <row r="131" spans="1:2" x14ac:dyDescent="0.25">
      <c r="A131" s="5" t="s">
        <v>400</v>
      </c>
      <c r="B131" s="39">
        <v>-95.705374983048387</v>
      </c>
    </row>
    <row r="132" spans="1:2" x14ac:dyDescent="0.25">
      <c r="A132" s="5" t="s">
        <v>401</v>
      </c>
      <c r="B132" s="39">
        <v>-95.705374983048387</v>
      </c>
    </row>
    <row r="133" spans="1:2" x14ac:dyDescent="0.25">
      <c r="A133" s="5" t="s">
        <v>435</v>
      </c>
      <c r="B133" s="39">
        <v>-95.705374983048387</v>
      </c>
    </row>
    <row r="134" spans="1:2" x14ac:dyDescent="0.25">
      <c r="A134" s="5" t="s">
        <v>93</v>
      </c>
      <c r="B134" s="39">
        <v>-95.705374983048387</v>
      </c>
    </row>
    <row r="135" spans="1:2" x14ac:dyDescent="0.25">
      <c r="A135" s="5" t="s">
        <v>49</v>
      </c>
      <c r="B135" s="39">
        <v>-95.705374983048387</v>
      </c>
    </row>
    <row r="136" spans="1:2" x14ac:dyDescent="0.25">
      <c r="A136" s="5" t="s">
        <v>472</v>
      </c>
      <c r="B136" s="39">
        <v>-95.705374983048387</v>
      </c>
    </row>
    <row r="137" spans="1:2" x14ac:dyDescent="0.25">
      <c r="A137" s="5" t="s">
        <v>643</v>
      </c>
      <c r="B137" s="39">
        <v>-95.705374983048387</v>
      </c>
    </row>
    <row r="138" spans="1:2" x14ac:dyDescent="0.25">
      <c r="A138" s="5" t="s">
        <v>402</v>
      </c>
      <c r="B138" s="39">
        <v>-95.705374983048387</v>
      </c>
    </row>
    <row r="139" spans="1:2" x14ac:dyDescent="0.25">
      <c r="A139" s="5" t="s">
        <v>403</v>
      </c>
      <c r="B139" s="39">
        <v>-95.705374983048387</v>
      </c>
    </row>
    <row r="140" spans="1:2" x14ac:dyDescent="0.25">
      <c r="A140" s="5" t="s">
        <v>644</v>
      </c>
      <c r="B140" s="39">
        <v>-95.705374983048387</v>
      </c>
    </row>
    <row r="141" spans="1:2" x14ac:dyDescent="0.25">
      <c r="A141" s="5" t="s">
        <v>207</v>
      </c>
      <c r="B141" s="39">
        <v>-95.705374983048387</v>
      </c>
    </row>
    <row r="142" spans="1:2" x14ac:dyDescent="0.25">
      <c r="A142" s="5" t="s">
        <v>80</v>
      </c>
      <c r="B142" s="39">
        <v>-95.705374983048387</v>
      </c>
    </row>
    <row r="143" spans="1:2" x14ac:dyDescent="0.25">
      <c r="A143" s="5" t="s">
        <v>433</v>
      </c>
      <c r="B143" s="39">
        <v>-95.705374983048387</v>
      </c>
    </row>
    <row r="144" spans="1:2" x14ac:dyDescent="0.25">
      <c r="A144" s="5" t="s">
        <v>404</v>
      </c>
      <c r="B144" s="39">
        <v>-95.705374983048387</v>
      </c>
    </row>
    <row r="145" spans="1:2" x14ac:dyDescent="0.25">
      <c r="A145" s="5" t="s">
        <v>645</v>
      </c>
      <c r="B145" s="39">
        <v>-95.705374983048387</v>
      </c>
    </row>
    <row r="146" spans="1:2" x14ac:dyDescent="0.25">
      <c r="A146" s="5" t="s">
        <v>442</v>
      </c>
      <c r="B146" s="39">
        <v>-95.705374983048387</v>
      </c>
    </row>
    <row r="147" spans="1:2" x14ac:dyDescent="0.25">
      <c r="A147" s="5" t="s">
        <v>406</v>
      </c>
      <c r="B147" s="39">
        <v>-95.705374983048387</v>
      </c>
    </row>
    <row r="148" spans="1:2" x14ac:dyDescent="0.25">
      <c r="A148" s="5" t="s">
        <v>143</v>
      </c>
      <c r="B148" s="39">
        <v>-95.705374983048387</v>
      </c>
    </row>
    <row r="149" spans="1:2" x14ac:dyDescent="0.25">
      <c r="A149" s="5" t="s">
        <v>172</v>
      </c>
      <c r="B149" s="39">
        <v>-95.705374983048387</v>
      </c>
    </row>
    <row r="150" spans="1:2" x14ac:dyDescent="0.25">
      <c r="A150" s="5" t="s">
        <v>174</v>
      </c>
      <c r="B150" s="39">
        <v>-95.705374983048387</v>
      </c>
    </row>
    <row r="151" spans="1:2" x14ac:dyDescent="0.25">
      <c r="A151" s="5" t="s">
        <v>225</v>
      </c>
      <c r="B151" s="39">
        <v>-95.705374983048387</v>
      </c>
    </row>
    <row r="152" spans="1:2" x14ac:dyDescent="0.25">
      <c r="A152" s="5" t="s">
        <v>226</v>
      </c>
      <c r="B152" s="39">
        <v>-95.705374983048387</v>
      </c>
    </row>
    <row r="153" spans="1:2" x14ac:dyDescent="0.25">
      <c r="A153" s="5" t="s">
        <v>11</v>
      </c>
      <c r="B153" s="39">
        <v>-95.705374983048387</v>
      </c>
    </row>
    <row r="154" spans="1:2" x14ac:dyDescent="0.25">
      <c r="A154" s="5" t="s">
        <v>16</v>
      </c>
      <c r="B154" s="39">
        <v>-95.705374983048387</v>
      </c>
    </row>
    <row r="155" spans="1:2" x14ac:dyDescent="0.25">
      <c r="A155" s="5" t="s">
        <v>195</v>
      </c>
      <c r="B155" s="39">
        <v>-95.705374983048387</v>
      </c>
    </row>
    <row r="156" spans="1:2" x14ac:dyDescent="0.25">
      <c r="A156" s="5" t="s">
        <v>56</v>
      </c>
      <c r="B156" s="39">
        <v>-95.705374983048387</v>
      </c>
    </row>
    <row r="157" spans="1:2" x14ac:dyDescent="0.25">
      <c r="A157" s="5" t="s">
        <v>646</v>
      </c>
      <c r="B157" s="39">
        <v>-95.705374983048387</v>
      </c>
    </row>
    <row r="158" spans="1:2" x14ac:dyDescent="0.25">
      <c r="A158" s="5" t="s">
        <v>55</v>
      </c>
      <c r="B158" s="39">
        <v>-95.705374983048387</v>
      </c>
    </row>
    <row r="159" spans="1:2" x14ac:dyDescent="0.25">
      <c r="A159" s="5" t="s">
        <v>122</v>
      </c>
      <c r="B159" s="39">
        <v>-95.705374983048387</v>
      </c>
    </row>
    <row r="160" spans="1:2" x14ac:dyDescent="0.25">
      <c r="A160" s="5" t="s">
        <v>449</v>
      </c>
      <c r="B160" s="39">
        <v>-95.705374983048387</v>
      </c>
    </row>
    <row r="161" spans="1:2" x14ac:dyDescent="0.25">
      <c r="A161" s="5" t="s">
        <v>465</v>
      </c>
      <c r="B161" s="39">
        <v>-95.705374983048387</v>
      </c>
    </row>
    <row r="162" spans="1:2" x14ac:dyDescent="0.25">
      <c r="A162" s="5" t="s">
        <v>52</v>
      </c>
      <c r="B162" s="39">
        <v>-95.705374983048387</v>
      </c>
    </row>
    <row r="163" spans="1:2" x14ac:dyDescent="0.25">
      <c r="A163" s="5" t="s">
        <v>409</v>
      </c>
      <c r="B163" s="39">
        <v>-95.705374983048387</v>
      </c>
    </row>
    <row r="164" spans="1:2" x14ac:dyDescent="0.25">
      <c r="A164" s="5" t="s">
        <v>127</v>
      </c>
      <c r="B164" s="39">
        <v>-95.705374983048387</v>
      </c>
    </row>
    <row r="165" spans="1:2" x14ac:dyDescent="0.25">
      <c r="A165" s="5" t="s">
        <v>413</v>
      </c>
      <c r="B165" s="39">
        <v>-95.705374983048387</v>
      </c>
    </row>
    <row r="166" spans="1:2" x14ac:dyDescent="0.25">
      <c r="A166" s="5" t="s">
        <v>59</v>
      </c>
      <c r="B166" s="39">
        <v>-95.705374983048387</v>
      </c>
    </row>
    <row r="167" spans="1:2" x14ac:dyDescent="0.25">
      <c r="A167" s="5" t="s">
        <v>647</v>
      </c>
      <c r="B167" s="39">
        <v>-95.705374983048387</v>
      </c>
    </row>
    <row r="168" spans="1:2" x14ac:dyDescent="0.25">
      <c r="A168" s="5" t="s">
        <v>416</v>
      </c>
      <c r="B168" s="39">
        <v>-95.705374983048387</v>
      </c>
    </row>
    <row r="169" spans="1:2" x14ac:dyDescent="0.25">
      <c r="A169" s="5" t="s">
        <v>417</v>
      </c>
      <c r="B169" s="39">
        <v>-95.705374983048387</v>
      </c>
    </row>
    <row r="170" spans="1:2" x14ac:dyDescent="0.25">
      <c r="A170" s="5" t="s">
        <v>166</v>
      </c>
      <c r="B170" s="39">
        <v>-95.705374983048387</v>
      </c>
    </row>
    <row r="171" spans="1:2" x14ac:dyDescent="0.25">
      <c r="A171" s="5" t="s">
        <v>167</v>
      </c>
      <c r="B171" s="39">
        <v>-95.705374983048387</v>
      </c>
    </row>
    <row r="172" spans="1:2" x14ac:dyDescent="0.25">
      <c r="A172" s="5" t="s">
        <v>163</v>
      </c>
      <c r="B172" s="39">
        <v>-95.705374983048387</v>
      </c>
    </row>
    <row r="173" spans="1:2" x14ac:dyDescent="0.25">
      <c r="A173" s="5" t="s">
        <v>169</v>
      </c>
      <c r="B173" s="39">
        <v>-95.705374983048387</v>
      </c>
    </row>
    <row r="174" spans="1:2" x14ac:dyDescent="0.25">
      <c r="A174" s="5" t="s">
        <v>444</v>
      </c>
      <c r="B174" s="39">
        <v>-95.705374983048387</v>
      </c>
    </row>
    <row r="175" spans="1:2" x14ac:dyDescent="0.25">
      <c r="A175" s="5" t="s">
        <v>175</v>
      </c>
      <c r="B175" s="39">
        <v>-95.705374983048387</v>
      </c>
    </row>
    <row r="176" spans="1:2" x14ac:dyDescent="0.25">
      <c r="A176" s="5" t="s">
        <v>62</v>
      </c>
      <c r="B176" s="39">
        <v>-95.705374983048387</v>
      </c>
    </row>
    <row r="177" spans="1:2" x14ac:dyDescent="0.25">
      <c r="A177" s="5" t="s">
        <v>151</v>
      </c>
      <c r="B177" s="39">
        <v>-95.705374983048387</v>
      </c>
    </row>
    <row r="178" spans="1:2" x14ac:dyDescent="0.25">
      <c r="A178" s="5" t="s">
        <v>181</v>
      </c>
      <c r="B178" s="39">
        <v>-95.705374983048387</v>
      </c>
    </row>
    <row r="179" spans="1:2" x14ac:dyDescent="0.25">
      <c r="A179" s="5" t="s">
        <v>101</v>
      </c>
      <c r="B179" s="39">
        <v>-95.705374983048387</v>
      </c>
    </row>
    <row r="180" spans="1:2" x14ac:dyDescent="0.25">
      <c r="A180" s="5" t="s">
        <v>152</v>
      </c>
      <c r="B180" s="39">
        <v>-95.705374983048387</v>
      </c>
    </row>
    <row r="181" spans="1:2" x14ac:dyDescent="0.25">
      <c r="A181" s="5" t="s">
        <v>418</v>
      </c>
      <c r="B181" s="39">
        <v>-95.705374983048387</v>
      </c>
    </row>
    <row r="182" spans="1:2" x14ac:dyDescent="0.25">
      <c r="A182" s="5" t="s">
        <v>419</v>
      </c>
      <c r="B182" s="39">
        <v>-95.705374983048387</v>
      </c>
    </row>
    <row r="183" spans="1:2" x14ac:dyDescent="0.25">
      <c r="A183" s="5" t="s">
        <v>68</v>
      </c>
      <c r="B183" s="39">
        <v>-95.705374983048387</v>
      </c>
    </row>
    <row r="184" spans="1:2" x14ac:dyDescent="0.25">
      <c r="A184" s="5" t="s">
        <v>91</v>
      </c>
      <c r="B184" s="39">
        <v>-95.705374983048387</v>
      </c>
    </row>
    <row r="185" spans="1:2" x14ac:dyDescent="0.25">
      <c r="A185" s="5" t="s">
        <v>270</v>
      </c>
      <c r="B185" s="39">
        <v>-95.705374983048387</v>
      </c>
    </row>
    <row r="186" spans="1:2" x14ac:dyDescent="0.25">
      <c r="A186" s="5" t="s">
        <v>158</v>
      </c>
      <c r="B186" s="39">
        <v>-95.705374983048387</v>
      </c>
    </row>
    <row r="187" spans="1:2" x14ac:dyDescent="0.25">
      <c r="A187" s="5" t="s">
        <v>190</v>
      </c>
      <c r="B187" s="39">
        <v>-95.705374983048387</v>
      </c>
    </row>
    <row r="188" spans="1:2" x14ac:dyDescent="0.25">
      <c r="A188" s="5" t="s">
        <v>162</v>
      </c>
      <c r="B188" s="39">
        <v>-95.705374983048387</v>
      </c>
    </row>
    <row r="189" spans="1:2" x14ac:dyDescent="0.25">
      <c r="A189" s="5" t="s">
        <v>217</v>
      </c>
      <c r="B189" s="39">
        <v>-95.705374983048387</v>
      </c>
    </row>
    <row r="190" spans="1:2" x14ac:dyDescent="0.25">
      <c r="A190" s="5" t="s">
        <v>211</v>
      </c>
      <c r="B190" s="39">
        <v>-95.705374983048387</v>
      </c>
    </row>
    <row r="191" spans="1:2" x14ac:dyDescent="0.25">
      <c r="A191" s="5" t="s">
        <v>420</v>
      </c>
      <c r="B191" s="39">
        <v>-95.705374983048387</v>
      </c>
    </row>
    <row r="192" spans="1:2" x14ac:dyDescent="0.25">
      <c r="A192" s="5" t="s">
        <v>648</v>
      </c>
      <c r="B192" s="39">
        <v>-95.705374983048387</v>
      </c>
    </row>
    <row r="193" spans="1:2" x14ac:dyDescent="0.25">
      <c r="A193" s="5" t="s">
        <v>421</v>
      </c>
      <c r="B193" s="39">
        <v>-95.705374983048387</v>
      </c>
    </row>
    <row r="194" spans="1:2" x14ac:dyDescent="0.25">
      <c r="A194" s="5" t="s">
        <v>128</v>
      </c>
      <c r="B194" s="39">
        <v>-95.705374983048387</v>
      </c>
    </row>
    <row r="195" spans="1:2" x14ac:dyDescent="0.25">
      <c r="A195" s="5" t="s">
        <v>492</v>
      </c>
      <c r="B195" s="39">
        <v>-95.705374983048387</v>
      </c>
    </row>
    <row r="196" spans="1:2" x14ac:dyDescent="0.25">
      <c r="A196" s="5" t="s">
        <v>649</v>
      </c>
      <c r="B196" s="39">
        <v>-95.705374983048387</v>
      </c>
    </row>
    <row r="197" spans="1:2" x14ac:dyDescent="0.25">
      <c r="A197" s="5" t="s">
        <v>352</v>
      </c>
      <c r="B197" s="39">
        <v>-95.705374983048387</v>
      </c>
    </row>
    <row r="198" spans="1:2" x14ac:dyDescent="0.25">
      <c r="A198" s="5" t="s">
        <v>422</v>
      </c>
      <c r="B198" s="39">
        <v>-95.705374983048387</v>
      </c>
    </row>
    <row r="199" spans="1:2" x14ac:dyDescent="0.25">
      <c r="A199" s="5" t="s">
        <v>96</v>
      </c>
      <c r="B199" s="39">
        <v>-95.705374983048387</v>
      </c>
    </row>
    <row r="200" spans="1:2" x14ac:dyDescent="0.25">
      <c r="A200" s="5" t="s">
        <v>145</v>
      </c>
      <c r="B200" s="39">
        <v>-95.705374983048387</v>
      </c>
    </row>
    <row r="201" spans="1:2" x14ac:dyDescent="0.25">
      <c r="A201" s="5" t="s">
        <v>146</v>
      </c>
      <c r="B201" s="39">
        <v>-95.705374983048387</v>
      </c>
    </row>
    <row r="202" spans="1:2" x14ac:dyDescent="0.25">
      <c r="A202" s="5" t="s">
        <v>178</v>
      </c>
      <c r="B202" s="39">
        <v>-95.705374983048387</v>
      </c>
    </row>
    <row r="203" spans="1:2" x14ac:dyDescent="0.25">
      <c r="A203" s="5" t="s">
        <v>149</v>
      </c>
      <c r="B203" s="39">
        <v>-95.705374983048387</v>
      </c>
    </row>
    <row r="204" spans="1:2" x14ac:dyDescent="0.25">
      <c r="A204" s="5" t="s">
        <v>150</v>
      </c>
      <c r="B204" s="39">
        <v>-95.705374983048387</v>
      </c>
    </row>
    <row r="205" spans="1:2" x14ac:dyDescent="0.25">
      <c r="A205" s="5" t="s">
        <v>153</v>
      </c>
      <c r="B205" s="39">
        <v>-95.705374983048387</v>
      </c>
    </row>
    <row r="206" spans="1:2" x14ac:dyDescent="0.25">
      <c r="A206" s="5" t="s">
        <v>73</v>
      </c>
      <c r="B206" s="39">
        <v>-95.705374983048387</v>
      </c>
    </row>
    <row r="207" spans="1:2" x14ac:dyDescent="0.25">
      <c r="A207" s="5" t="s">
        <v>154</v>
      </c>
      <c r="B207" s="39">
        <v>-95.705374983048387</v>
      </c>
    </row>
    <row r="208" spans="1:2" x14ac:dyDescent="0.25">
      <c r="A208" s="5" t="s">
        <v>155</v>
      </c>
      <c r="B208" s="39">
        <v>-95.705374983048387</v>
      </c>
    </row>
    <row r="209" spans="1:2" x14ac:dyDescent="0.25">
      <c r="A209" s="5" t="s">
        <v>12</v>
      </c>
      <c r="B209" s="39">
        <v>-95.705374983048387</v>
      </c>
    </row>
    <row r="210" spans="1:2" x14ac:dyDescent="0.25">
      <c r="A210" s="5" t="s">
        <v>186</v>
      </c>
      <c r="B210" s="39">
        <v>-95.705374983048387</v>
      </c>
    </row>
    <row r="211" spans="1:2" x14ac:dyDescent="0.25">
      <c r="A211" s="5" t="s">
        <v>17</v>
      </c>
      <c r="B211" s="39">
        <v>-95.705374983048387</v>
      </c>
    </row>
    <row r="212" spans="1:2" x14ac:dyDescent="0.25">
      <c r="A212" s="5" t="s">
        <v>188</v>
      </c>
      <c r="B212" s="39">
        <v>-95.705374983048387</v>
      </c>
    </row>
    <row r="213" spans="1:2" x14ac:dyDescent="0.25">
      <c r="A213" s="5" t="s">
        <v>19</v>
      </c>
      <c r="B213" s="39">
        <v>-95.705374983048387</v>
      </c>
    </row>
    <row r="214" spans="1:2" x14ac:dyDescent="0.25">
      <c r="A214" s="5" t="s">
        <v>191</v>
      </c>
      <c r="B214" s="39">
        <v>-95.705374983048387</v>
      </c>
    </row>
    <row r="215" spans="1:2" x14ac:dyDescent="0.25">
      <c r="A215" s="5" t="s">
        <v>348</v>
      </c>
      <c r="B215" s="39">
        <v>-95.705374983048387</v>
      </c>
    </row>
    <row r="216" spans="1:2" x14ac:dyDescent="0.25">
      <c r="A216" s="5" t="s">
        <v>423</v>
      </c>
      <c r="B216" s="39">
        <v>-95.705374983048387</v>
      </c>
    </row>
    <row r="217" spans="1:2" x14ac:dyDescent="0.25">
      <c r="A217" s="5" t="s">
        <v>159</v>
      </c>
      <c r="B217" s="39">
        <v>-95.705374983048387</v>
      </c>
    </row>
    <row r="218" spans="1:2" x14ac:dyDescent="0.25">
      <c r="A218" s="5" t="s">
        <v>200</v>
      </c>
      <c r="B218" s="39">
        <v>-95.705374983048387</v>
      </c>
    </row>
    <row r="219" spans="1:2" x14ac:dyDescent="0.25">
      <c r="A219" s="5" t="s">
        <v>197</v>
      </c>
      <c r="B219" s="39">
        <v>-95.705374983048387</v>
      </c>
    </row>
    <row r="220" spans="1:2" x14ac:dyDescent="0.25">
      <c r="A220" s="5" t="s">
        <v>424</v>
      </c>
      <c r="B220" s="39">
        <v>-95.705374983048387</v>
      </c>
    </row>
    <row r="221" spans="1:2" x14ac:dyDescent="0.25">
      <c r="A221" s="5" t="s">
        <v>425</v>
      </c>
      <c r="B221" s="39">
        <v>-95.705374983048387</v>
      </c>
    </row>
    <row r="222" spans="1:2" x14ac:dyDescent="0.25">
      <c r="A222" s="5" t="s">
        <v>426</v>
      </c>
      <c r="B222" s="39">
        <v>-95.705374983048387</v>
      </c>
    </row>
    <row r="223" spans="1:2" x14ac:dyDescent="0.25">
      <c r="A223" s="5" t="s">
        <v>650</v>
      </c>
      <c r="B223" s="39">
        <v>-95.705374983048387</v>
      </c>
    </row>
    <row r="224" spans="1:2" x14ac:dyDescent="0.25">
      <c r="A224" s="5" t="s">
        <v>427</v>
      </c>
      <c r="B224" s="39">
        <v>-95.705374983048387</v>
      </c>
    </row>
    <row r="225" spans="1:2" x14ac:dyDescent="0.25">
      <c r="A225" s="5" t="s">
        <v>141</v>
      </c>
      <c r="B225" s="39">
        <v>-95.705374983048387</v>
      </c>
    </row>
    <row r="226" spans="1:2" x14ac:dyDescent="0.25">
      <c r="A226" s="5" t="s">
        <v>429</v>
      </c>
      <c r="B226" s="39">
        <v>-95.705374983048387</v>
      </c>
    </row>
    <row r="227" spans="1:2" x14ac:dyDescent="0.25">
      <c r="A227" s="5" t="s">
        <v>430</v>
      </c>
      <c r="B227" s="39">
        <v>-95.705374983048387</v>
      </c>
    </row>
    <row r="228" spans="1:2" x14ac:dyDescent="0.25">
      <c r="A228" s="5" t="s">
        <v>216</v>
      </c>
      <c r="B228" s="39">
        <v>-95.705374983048387</v>
      </c>
    </row>
    <row r="229" spans="1:2" x14ac:dyDescent="0.25">
      <c r="A229" s="5" t="s">
        <v>651</v>
      </c>
      <c r="B229" s="39">
        <v>-95.705374983048387</v>
      </c>
    </row>
    <row r="230" spans="1:2" x14ac:dyDescent="0.25">
      <c r="A230" s="5" t="s">
        <v>431</v>
      </c>
      <c r="B230" s="39">
        <v>-95.705374983048387</v>
      </c>
    </row>
    <row r="231" spans="1:2" x14ac:dyDescent="0.25">
      <c r="A231" s="5" t="s">
        <v>432</v>
      </c>
      <c r="B231" s="39">
        <v>-95.705374983048387</v>
      </c>
    </row>
    <row r="232" spans="1:2" x14ac:dyDescent="0.25">
      <c r="A232" s="5" t="s">
        <v>140</v>
      </c>
      <c r="B232" s="39">
        <v>-95.705374983048387</v>
      </c>
    </row>
    <row r="233" spans="1:2" x14ac:dyDescent="0.25">
      <c r="A233" s="5" t="s">
        <v>652</v>
      </c>
      <c r="B233" s="39">
        <v>-95.705374983048387</v>
      </c>
    </row>
    <row r="234" spans="1:2" x14ac:dyDescent="0.25">
      <c r="A234" s="5" t="s">
        <v>653</v>
      </c>
      <c r="B234" s="39">
        <v>-95.705374983048387</v>
      </c>
    </row>
    <row r="235" spans="1:2" x14ac:dyDescent="0.25">
      <c r="A235" s="5" t="s">
        <v>483</v>
      </c>
      <c r="B235" s="39">
        <v>-95.705374983048387</v>
      </c>
    </row>
    <row r="236" spans="1:2" x14ac:dyDescent="0.25">
      <c r="A236" s="5" t="s">
        <v>654</v>
      </c>
      <c r="B236" s="39">
        <v>-95.705374983048387</v>
      </c>
    </row>
    <row r="237" spans="1:2" x14ac:dyDescent="0.25">
      <c r="A237" s="5" t="s">
        <v>655</v>
      </c>
      <c r="B237" s="39">
        <v>-95.705374983048387</v>
      </c>
    </row>
    <row r="238" spans="1:2" x14ac:dyDescent="0.25">
      <c r="A238" s="5" t="s">
        <v>656</v>
      </c>
      <c r="B238" s="39">
        <v>-95.705374983048387</v>
      </c>
    </row>
    <row r="239" spans="1:2" x14ac:dyDescent="0.25">
      <c r="A239" s="5" t="s">
        <v>9</v>
      </c>
      <c r="B239" s="39">
        <v>-95.705374983048387</v>
      </c>
    </row>
    <row r="240" spans="1:2" x14ac:dyDescent="0.25">
      <c r="A240" s="5" t="s">
        <v>657</v>
      </c>
      <c r="B240" s="39">
        <v>-95.705374983048387</v>
      </c>
    </row>
    <row r="241" spans="1:2" x14ac:dyDescent="0.25">
      <c r="A241" s="5" t="s">
        <v>658</v>
      </c>
      <c r="B241" s="39">
        <v>-95.705374983048387</v>
      </c>
    </row>
    <row r="242" spans="1:2" x14ac:dyDescent="0.25">
      <c r="A242" s="5" t="s">
        <v>659</v>
      </c>
      <c r="B242" s="39">
        <v>-95.705374983048387</v>
      </c>
    </row>
    <row r="243" spans="1:2" x14ac:dyDescent="0.25">
      <c r="A243" s="5" t="s">
        <v>660</v>
      </c>
      <c r="B243" s="39">
        <v>-95.705374983048387</v>
      </c>
    </row>
    <row r="244" spans="1:2" x14ac:dyDescent="0.25">
      <c r="A244" s="5" t="s">
        <v>661</v>
      </c>
      <c r="B244" s="39">
        <v>-95.705374983048387</v>
      </c>
    </row>
    <row r="245" spans="1:2" x14ac:dyDescent="0.25">
      <c r="A245" s="5" t="s">
        <v>662</v>
      </c>
      <c r="B245" s="39">
        <v>-95.705374983048387</v>
      </c>
    </row>
    <row r="246" spans="1:2" x14ac:dyDescent="0.25">
      <c r="A246" s="5" t="s">
        <v>663</v>
      </c>
      <c r="B246" s="39">
        <v>23926.343745761958</v>
      </c>
    </row>
    <row r="247" spans="1:2" x14ac:dyDescent="0.25">
      <c r="A247" s="5" t="s">
        <v>238</v>
      </c>
      <c r="B247" s="39">
        <v>0</v>
      </c>
    </row>
    <row r="248" spans="1:2" x14ac:dyDescent="0.25">
      <c r="A248" s="5" t="s">
        <v>372</v>
      </c>
      <c r="B248" s="39">
        <v>0</v>
      </c>
    </row>
    <row r="249" spans="1:2" x14ac:dyDescent="0.25">
      <c r="A249" s="5" t="s">
        <v>373</v>
      </c>
      <c r="B249" s="39">
        <v>0</v>
      </c>
    </row>
    <row r="250" spans="1:2" x14ac:dyDescent="0.25">
      <c r="A250" s="5" t="s">
        <v>470</v>
      </c>
      <c r="B250" s="39">
        <v>0</v>
      </c>
    </row>
    <row r="251" spans="1:2" x14ac:dyDescent="0.25">
      <c r="A251" s="5" t="s">
        <v>473</v>
      </c>
      <c r="B251" s="39">
        <v>0</v>
      </c>
    </row>
    <row r="252" spans="1:2" x14ac:dyDescent="0.25">
      <c r="A252" s="5" t="s">
        <v>31</v>
      </c>
      <c r="B252" s="39">
        <v>0</v>
      </c>
    </row>
    <row r="253" spans="1:2" x14ac:dyDescent="0.25">
      <c r="A253" s="5" t="s">
        <v>82</v>
      </c>
      <c r="B253" s="39">
        <v>0</v>
      </c>
    </row>
    <row r="254" spans="1:2" x14ac:dyDescent="0.25">
      <c r="A254" s="5" t="s">
        <v>381</v>
      </c>
      <c r="B254" s="39">
        <v>0</v>
      </c>
    </row>
    <row r="255" spans="1:2" x14ac:dyDescent="0.25">
      <c r="A255" s="5" t="s">
        <v>474</v>
      </c>
      <c r="B255" s="39">
        <v>0</v>
      </c>
    </row>
    <row r="256" spans="1:2" x14ac:dyDescent="0.25">
      <c r="A256" s="5" t="s">
        <v>168</v>
      </c>
      <c r="B256" s="39">
        <v>0</v>
      </c>
    </row>
    <row r="257" spans="1:2" x14ac:dyDescent="0.25">
      <c r="A257" s="5" t="s">
        <v>232</v>
      </c>
      <c r="B257" s="39">
        <v>0</v>
      </c>
    </row>
    <row r="258" spans="1:2" x14ac:dyDescent="0.25">
      <c r="A258" s="5" t="s">
        <v>436</v>
      </c>
      <c r="B258" s="39">
        <v>0</v>
      </c>
    </row>
    <row r="259" spans="1:2" x14ac:dyDescent="0.25">
      <c r="A259" s="5" t="s">
        <v>15</v>
      </c>
      <c r="B259" s="39">
        <v>0</v>
      </c>
    </row>
    <row r="260" spans="1:2" x14ac:dyDescent="0.25">
      <c r="A260" s="5" t="s">
        <v>450</v>
      </c>
      <c r="B260" s="39">
        <v>0</v>
      </c>
    </row>
    <row r="261" spans="1:2" x14ac:dyDescent="0.25">
      <c r="A261" s="5" t="s">
        <v>393</v>
      </c>
      <c r="B261" s="39">
        <v>0</v>
      </c>
    </row>
    <row r="262" spans="1:2" x14ac:dyDescent="0.25">
      <c r="A262" s="5" t="s">
        <v>236</v>
      </c>
      <c r="B262" s="39">
        <v>0</v>
      </c>
    </row>
    <row r="263" spans="1:2" x14ac:dyDescent="0.25">
      <c r="A263" s="5" t="s">
        <v>198</v>
      </c>
      <c r="B263" s="39">
        <v>0</v>
      </c>
    </row>
    <row r="264" spans="1:2" x14ac:dyDescent="0.25">
      <c r="A264" s="5" t="s">
        <v>464</v>
      </c>
      <c r="B264" s="39">
        <v>0</v>
      </c>
    </row>
    <row r="265" spans="1:2" x14ac:dyDescent="0.25">
      <c r="A265" s="5" t="s">
        <v>396</v>
      </c>
      <c r="B265" s="39">
        <v>0</v>
      </c>
    </row>
    <row r="266" spans="1:2" x14ac:dyDescent="0.25">
      <c r="A266" s="5" t="s">
        <v>54</v>
      </c>
      <c r="B266" s="39">
        <v>0</v>
      </c>
    </row>
    <row r="267" spans="1:2" x14ac:dyDescent="0.25">
      <c r="A267" s="5" t="s">
        <v>92</v>
      </c>
      <c r="B267" s="39">
        <v>0</v>
      </c>
    </row>
    <row r="268" spans="1:2" x14ac:dyDescent="0.25">
      <c r="A268" s="5" t="s">
        <v>228</v>
      </c>
      <c r="B268" s="39">
        <v>0</v>
      </c>
    </row>
    <row r="269" spans="1:2" x14ac:dyDescent="0.25">
      <c r="A269" s="5" t="s">
        <v>405</v>
      </c>
      <c r="B269" s="39">
        <v>0</v>
      </c>
    </row>
    <row r="270" spans="1:2" x14ac:dyDescent="0.25">
      <c r="A270" s="5" t="s">
        <v>29</v>
      </c>
      <c r="B270" s="39">
        <v>0</v>
      </c>
    </row>
    <row r="271" spans="1:2" x14ac:dyDescent="0.25">
      <c r="A271" s="5" t="s">
        <v>119</v>
      </c>
      <c r="B271" s="39">
        <v>0</v>
      </c>
    </row>
    <row r="272" spans="1:2" x14ac:dyDescent="0.25">
      <c r="A272" s="5" t="s">
        <v>664</v>
      </c>
      <c r="B272" s="39">
        <v>0</v>
      </c>
    </row>
    <row r="273" spans="1:2" x14ac:dyDescent="0.25">
      <c r="A273" s="5" t="s">
        <v>131</v>
      </c>
      <c r="B273" s="39">
        <v>0</v>
      </c>
    </row>
    <row r="274" spans="1:2" x14ac:dyDescent="0.25">
      <c r="A274" s="5" t="s">
        <v>170</v>
      </c>
      <c r="B274" s="39">
        <v>0</v>
      </c>
    </row>
    <row r="275" spans="1:2" x14ac:dyDescent="0.25">
      <c r="A275" s="5" t="s">
        <v>180</v>
      </c>
      <c r="B275" s="39">
        <v>0</v>
      </c>
    </row>
    <row r="276" spans="1:2" x14ac:dyDescent="0.25">
      <c r="A276" s="5" t="s">
        <v>187</v>
      </c>
      <c r="B276" s="39">
        <v>0</v>
      </c>
    </row>
    <row r="277" spans="1:2" x14ac:dyDescent="0.25">
      <c r="A277" s="5" t="s">
        <v>10</v>
      </c>
      <c r="B277" s="39">
        <v>0</v>
      </c>
    </row>
    <row r="278" spans="1:2" x14ac:dyDescent="0.25">
      <c r="A278" s="5" t="s">
        <v>445</v>
      </c>
      <c r="B278" s="39">
        <v>0</v>
      </c>
    </row>
    <row r="279" spans="1:2" x14ac:dyDescent="0.25">
      <c r="A279" s="5" t="s">
        <v>665</v>
      </c>
      <c r="B279" s="39">
        <v>0</v>
      </c>
    </row>
    <row r="280" spans="1:2" x14ac:dyDescent="0.25">
      <c r="A280" s="5" t="s">
        <v>132</v>
      </c>
      <c r="B280" s="39">
        <v>0</v>
      </c>
    </row>
    <row r="281" spans="1:2" x14ac:dyDescent="0.25">
      <c r="A281" s="5" t="s">
        <v>129</v>
      </c>
      <c r="B281" s="39">
        <v>0</v>
      </c>
    </row>
    <row r="282" spans="1:2" x14ac:dyDescent="0.25">
      <c r="A282" s="5" t="s">
        <v>72</v>
      </c>
      <c r="B282" s="39">
        <v>0</v>
      </c>
    </row>
    <row r="283" spans="1:2" x14ac:dyDescent="0.25">
      <c r="A283" s="5" t="s">
        <v>173</v>
      </c>
      <c r="B283" s="39">
        <v>0</v>
      </c>
    </row>
    <row r="284" spans="1:2" x14ac:dyDescent="0.25">
      <c r="A284" s="5" t="s">
        <v>8</v>
      </c>
      <c r="B284" s="39">
        <v>0</v>
      </c>
    </row>
    <row r="285" spans="1:2" x14ac:dyDescent="0.25">
      <c r="A285" s="5" t="s">
        <v>439</v>
      </c>
      <c r="B285" s="39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77994-C17B-4001-83B3-D62892673373}">
  <sheetPr codeName="Planilha27"/>
  <dimension ref="A2:F285"/>
  <sheetViews>
    <sheetView workbookViewId="0">
      <selection activeCell="A5" sqref="A5"/>
    </sheetView>
  </sheetViews>
  <sheetFormatPr defaultColWidth="9.1796875" defaultRowHeight="12.5" x14ac:dyDescent="0.25"/>
  <cols>
    <col min="1" max="1" width="44" style="1" customWidth="1"/>
    <col min="2" max="3" width="30.54296875" style="1" customWidth="1"/>
    <col min="4" max="4" width="11.54296875" style="1" bestFit="1" customWidth="1"/>
    <col min="5" max="5" width="12.81640625" style="1" bestFit="1" customWidth="1"/>
    <col min="6" max="6" width="10.453125" style="1" bestFit="1" customWidth="1"/>
    <col min="7" max="7" width="13.1796875" style="1" customWidth="1"/>
    <col min="8" max="8" width="11.453125" style="1" bestFit="1" customWidth="1"/>
    <col min="9" max="16384" width="9.1796875" style="1"/>
  </cols>
  <sheetData>
    <row r="2" spans="1:6" ht="15" customHeight="1" x14ac:dyDescent="0.3">
      <c r="B2" s="2" t="str">
        <f>Índice!A8</f>
        <v>MÊS DE COMPETÊNCIA: Março de 2024</v>
      </c>
      <c r="C2" s="3"/>
      <c r="E2" s="3"/>
    </row>
    <row r="3" spans="1:6" ht="16.5" customHeight="1" x14ac:dyDescent="0.3">
      <c r="B3" s="2" t="str">
        <f>Índice!A9</f>
        <v>MÊS DE DISTRIBUIÇÃO: Maio de 2024</v>
      </c>
      <c r="C3" s="3"/>
      <c r="E3" s="3"/>
    </row>
    <row r="5" spans="1:6" ht="13" x14ac:dyDescent="0.3">
      <c r="A5" s="2" t="s">
        <v>676</v>
      </c>
    </row>
    <row r="6" spans="1:6" x14ac:dyDescent="0.25">
      <c r="A6" s="1" t="s">
        <v>669</v>
      </c>
    </row>
    <row r="8" spans="1:6" ht="13" x14ac:dyDescent="0.3">
      <c r="A8" s="4" t="s">
        <v>1</v>
      </c>
      <c r="B8" s="6" t="s">
        <v>640</v>
      </c>
      <c r="C8" s="14"/>
    </row>
    <row r="9" spans="1:6" x14ac:dyDescent="0.25">
      <c r="A9" s="13" t="s">
        <v>82</v>
      </c>
      <c r="B9" s="39">
        <v>0</v>
      </c>
      <c r="C9" s="14"/>
      <c r="D9" s="18"/>
      <c r="E9" s="14"/>
      <c r="F9" s="17"/>
    </row>
    <row r="10" spans="1:6" x14ac:dyDescent="0.25">
      <c r="A10" s="5" t="s">
        <v>168</v>
      </c>
      <c r="B10" s="39">
        <v>0</v>
      </c>
      <c r="D10" s="18"/>
      <c r="E10" s="14"/>
      <c r="F10" s="17"/>
    </row>
    <row r="11" spans="1:6" x14ac:dyDescent="0.25">
      <c r="A11" s="5" t="s">
        <v>232</v>
      </c>
      <c r="B11" s="39">
        <v>0</v>
      </c>
    </row>
    <row r="12" spans="1:6" x14ac:dyDescent="0.25">
      <c r="A12" s="5" t="s">
        <v>100</v>
      </c>
      <c r="B12" s="39">
        <v>-373.25096243340522</v>
      </c>
    </row>
    <row r="13" spans="1:6" x14ac:dyDescent="0.25">
      <c r="A13" s="5" t="s">
        <v>198</v>
      </c>
      <c r="B13" s="39">
        <v>0</v>
      </c>
    </row>
    <row r="14" spans="1:6" x14ac:dyDescent="0.25">
      <c r="A14" s="5" t="s">
        <v>54</v>
      </c>
      <c r="B14" s="39">
        <v>0</v>
      </c>
    </row>
    <row r="15" spans="1:6" x14ac:dyDescent="0.25">
      <c r="A15" s="5" t="s">
        <v>228</v>
      </c>
      <c r="B15" s="39">
        <v>0</v>
      </c>
    </row>
    <row r="16" spans="1:6" x14ac:dyDescent="0.25">
      <c r="A16" s="5" t="s">
        <v>446</v>
      </c>
      <c r="B16" s="39">
        <v>0</v>
      </c>
    </row>
    <row r="17" spans="1:3" x14ac:dyDescent="0.25">
      <c r="A17" s="5" t="s">
        <v>7</v>
      </c>
      <c r="B17" s="39">
        <v>-373.25096243340522</v>
      </c>
    </row>
    <row r="18" spans="1:3" x14ac:dyDescent="0.25">
      <c r="A18" s="5" t="s">
        <v>119</v>
      </c>
      <c r="B18" s="39">
        <v>0</v>
      </c>
      <c r="C18" s="14"/>
    </row>
    <row r="19" spans="1:3" x14ac:dyDescent="0.25">
      <c r="A19" s="5" t="s">
        <v>70</v>
      </c>
      <c r="B19" s="39">
        <v>0</v>
      </c>
      <c r="C19" s="14"/>
    </row>
    <row r="20" spans="1:3" x14ac:dyDescent="0.25">
      <c r="A20" s="5" t="s">
        <v>61</v>
      </c>
      <c r="B20" s="39">
        <v>0</v>
      </c>
    </row>
    <row r="21" spans="1:3" x14ac:dyDescent="0.25">
      <c r="A21" s="5" t="s">
        <v>443</v>
      </c>
      <c r="B21" s="39">
        <v>-373.25096243340522</v>
      </c>
    </row>
    <row r="22" spans="1:3" x14ac:dyDescent="0.25">
      <c r="A22" s="5" t="s">
        <v>75</v>
      </c>
      <c r="B22" s="39">
        <v>-373.25096243340522</v>
      </c>
    </row>
    <row r="23" spans="1:3" x14ac:dyDescent="0.25">
      <c r="A23" s="5" t="s">
        <v>170</v>
      </c>
      <c r="B23" s="39">
        <v>0</v>
      </c>
    </row>
    <row r="24" spans="1:3" x14ac:dyDescent="0.25">
      <c r="A24" s="5" t="s">
        <v>180</v>
      </c>
      <c r="B24" s="39">
        <v>0</v>
      </c>
    </row>
    <row r="25" spans="1:3" x14ac:dyDescent="0.25">
      <c r="A25" s="5" t="s">
        <v>10</v>
      </c>
      <c r="B25" s="39">
        <v>0</v>
      </c>
    </row>
    <row r="26" spans="1:3" x14ac:dyDescent="0.25">
      <c r="A26" s="5" t="s">
        <v>212</v>
      </c>
      <c r="B26" s="39">
        <v>0</v>
      </c>
    </row>
    <row r="27" spans="1:3" x14ac:dyDescent="0.25">
      <c r="A27" s="5" t="s">
        <v>173</v>
      </c>
      <c r="B27" s="39">
        <v>0</v>
      </c>
    </row>
    <row r="28" spans="1:3" x14ac:dyDescent="0.25">
      <c r="A28" s="5" t="s">
        <v>8</v>
      </c>
      <c r="B28" s="39">
        <v>0</v>
      </c>
    </row>
    <row r="29" spans="1:3" x14ac:dyDescent="0.25">
      <c r="A29" s="5" t="s">
        <v>364</v>
      </c>
      <c r="B29" s="39">
        <v>-373.25096243340522</v>
      </c>
    </row>
    <row r="30" spans="1:3" x14ac:dyDescent="0.25">
      <c r="A30" s="5" t="s">
        <v>445</v>
      </c>
      <c r="B30" s="39">
        <v>-373.25096243340522</v>
      </c>
    </row>
    <row r="31" spans="1:3" x14ac:dyDescent="0.25">
      <c r="A31" s="5" t="s">
        <v>72</v>
      </c>
      <c r="B31" s="39">
        <v>-373.25096243340522</v>
      </c>
    </row>
    <row r="32" spans="1:3" x14ac:dyDescent="0.25">
      <c r="A32" s="5" t="s">
        <v>368</v>
      </c>
      <c r="B32" s="39">
        <v>-373.25096243340522</v>
      </c>
    </row>
    <row r="33" spans="1:2" x14ac:dyDescent="0.25">
      <c r="A33" s="5" t="s">
        <v>393</v>
      </c>
      <c r="B33" s="39">
        <v>-373.25096243340522</v>
      </c>
    </row>
    <row r="34" spans="1:2" x14ac:dyDescent="0.25">
      <c r="A34" s="5" t="s">
        <v>450</v>
      </c>
      <c r="B34" s="39">
        <v>-373.25096243340522</v>
      </c>
    </row>
    <row r="35" spans="1:2" x14ac:dyDescent="0.25">
      <c r="A35" s="5" t="s">
        <v>371</v>
      </c>
      <c r="B35" s="39">
        <v>-95.705374983048387</v>
      </c>
    </row>
    <row r="36" spans="1:2" x14ac:dyDescent="0.25">
      <c r="A36" s="5" t="s">
        <v>641</v>
      </c>
      <c r="B36" s="39">
        <v>-95.705374983048387</v>
      </c>
    </row>
    <row r="37" spans="1:2" x14ac:dyDescent="0.25">
      <c r="A37" s="5" t="s">
        <v>177</v>
      </c>
      <c r="B37" s="39">
        <v>-95.705374983048387</v>
      </c>
    </row>
    <row r="38" spans="1:2" x14ac:dyDescent="0.25">
      <c r="A38" s="5" t="s">
        <v>64</v>
      </c>
      <c r="B38" s="39">
        <v>-95.705374983048387</v>
      </c>
    </row>
    <row r="39" spans="1:2" x14ac:dyDescent="0.25">
      <c r="A39" s="5" t="s">
        <v>254</v>
      </c>
      <c r="B39" s="39">
        <v>-95.705374983048387</v>
      </c>
    </row>
    <row r="40" spans="1:2" x14ac:dyDescent="0.25">
      <c r="A40" s="5" t="s">
        <v>185</v>
      </c>
      <c r="B40" s="39">
        <v>-95.705374983048387</v>
      </c>
    </row>
    <row r="41" spans="1:2" x14ac:dyDescent="0.25">
      <c r="A41" s="5" t="s">
        <v>157</v>
      </c>
      <c r="B41" s="39">
        <v>-95.705374983048387</v>
      </c>
    </row>
    <row r="42" spans="1:2" x14ac:dyDescent="0.25">
      <c r="A42" s="5" t="s">
        <v>256</v>
      </c>
      <c r="B42" s="39">
        <v>-95.705374983048387</v>
      </c>
    </row>
    <row r="43" spans="1:2" x14ac:dyDescent="0.25">
      <c r="A43" s="5" t="s">
        <v>374</v>
      </c>
      <c r="B43" s="39">
        <v>-95.705374983048387</v>
      </c>
    </row>
    <row r="44" spans="1:2" x14ac:dyDescent="0.25">
      <c r="A44" s="5" t="s">
        <v>189</v>
      </c>
      <c r="B44" s="39">
        <v>-95.705374983048387</v>
      </c>
    </row>
    <row r="45" spans="1:2" x14ac:dyDescent="0.25">
      <c r="A45" s="5" t="s">
        <v>3</v>
      </c>
      <c r="B45" s="39">
        <v>-95.705374983048387</v>
      </c>
    </row>
    <row r="46" spans="1:2" x14ac:dyDescent="0.25">
      <c r="A46" s="5" t="s">
        <v>257</v>
      </c>
      <c r="B46" s="39">
        <v>-95.705374983048387</v>
      </c>
    </row>
    <row r="47" spans="1:2" x14ac:dyDescent="0.25">
      <c r="A47" s="5" t="s">
        <v>71</v>
      </c>
      <c r="B47" s="39">
        <v>-95.705374983048387</v>
      </c>
    </row>
    <row r="48" spans="1:2" x14ac:dyDescent="0.25">
      <c r="A48" s="5" t="s">
        <v>6</v>
      </c>
      <c r="B48" s="39">
        <v>-95.705374983048387</v>
      </c>
    </row>
    <row r="49" spans="1:2" x14ac:dyDescent="0.25">
      <c r="A49" s="5" t="s">
        <v>192</v>
      </c>
      <c r="B49" s="39">
        <v>-95.705374983048387</v>
      </c>
    </row>
    <row r="50" spans="1:2" x14ac:dyDescent="0.25">
      <c r="A50" s="5" t="s">
        <v>193</v>
      </c>
      <c r="B50" s="39">
        <v>-95.705374983048387</v>
      </c>
    </row>
    <row r="51" spans="1:2" x14ac:dyDescent="0.25">
      <c r="A51" s="5" t="s">
        <v>63</v>
      </c>
      <c r="B51" s="39">
        <v>-95.705374983048387</v>
      </c>
    </row>
    <row r="52" spans="1:2" x14ac:dyDescent="0.25">
      <c r="A52" s="5" t="s">
        <v>375</v>
      </c>
      <c r="B52" s="39">
        <v>-95.705374983048387</v>
      </c>
    </row>
    <row r="53" spans="1:2" x14ac:dyDescent="0.25">
      <c r="A53" s="5" t="s">
        <v>161</v>
      </c>
      <c r="B53" s="39">
        <v>-95.705374983048387</v>
      </c>
    </row>
    <row r="54" spans="1:2" x14ac:dyDescent="0.25">
      <c r="A54" s="5" t="s">
        <v>258</v>
      </c>
      <c r="B54" s="39">
        <v>-95.705374983048387</v>
      </c>
    </row>
    <row r="55" spans="1:2" x14ac:dyDescent="0.25">
      <c r="A55" s="5" t="s">
        <v>376</v>
      </c>
      <c r="B55" s="39">
        <v>-95.705374983048387</v>
      </c>
    </row>
    <row r="56" spans="1:2" x14ac:dyDescent="0.25">
      <c r="A56" s="5" t="s">
        <v>233</v>
      </c>
      <c r="B56" s="39">
        <v>-95.705374983048387</v>
      </c>
    </row>
    <row r="57" spans="1:2" x14ac:dyDescent="0.25">
      <c r="A57" s="5" t="s">
        <v>221</v>
      </c>
      <c r="B57" s="39">
        <v>-95.705374983048387</v>
      </c>
    </row>
    <row r="58" spans="1:2" x14ac:dyDescent="0.25">
      <c r="A58" s="5" t="s">
        <v>239</v>
      </c>
      <c r="B58" s="39">
        <v>-95.705374983048387</v>
      </c>
    </row>
    <row r="59" spans="1:2" x14ac:dyDescent="0.25">
      <c r="A59" s="5" t="s">
        <v>147</v>
      </c>
      <c r="B59" s="39">
        <v>-95.705374983048387</v>
      </c>
    </row>
    <row r="60" spans="1:2" x14ac:dyDescent="0.25">
      <c r="A60" s="5" t="s">
        <v>218</v>
      </c>
      <c r="B60" s="39">
        <v>-95.705374983048387</v>
      </c>
    </row>
    <row r="61" spans="1:2" x14ac:dyDescent="0.25">
      <c r="A61" s="5" t="s">
        <v>377</v>
      </c>
      <c r="B61" s="39">
        <v>-95.705374983048387</v>
      </c>
    </row>
    <row r="62" spans="1:2" x14ac:dyDescent="0.25">
      <c r="A62" s="5" t="s">
        <v>378</v>
      </c>
      <c r="B62" s="39">
        <v>-95.705374983048387</v>
      </c>
    </row>
    <row r="63" spans="1:2" x14ac:dyDescent="0.25">
      <c r="A63" s="5" t="s">
        <v>379</v>
      </c>
      <c r="B63" s="39">
        <v>-95.705374983048387</v>
      </c>
    </row>
    <row r="64" spans="1:2" x14ac:dyDescent="0.25">
      <c r="A64" s="5" t="s">
        <v>380</v>
      </c>
      <c r="B64" s="39">
        <v>-95.705374983048387</v>
      </c>
    </row>
    <row r="65" spans="1:2" x14ac:dyDescent="0.25">
      <c r="A65" s="5" t="s">
        <v>382</v>
      </c>
      <c r="B65" s="39">
        <v>-95.705374983048387</v>
      </c>
    </row>
    <row r="66" spans="1:2" x14ac:dyDescent="0.25">
      <c r="A66" s="5" t="s">
        <v>383</v>
      </c>
      <c r="B66" s="39">
        <v>-95.705374983048387</v>
      </c>
    </row>
    <row r="67" spans="1:2" x14ac:dyDescent="0.25">
      <c r="A67" s="5" t="s">
        <v>384</v>
      </c>
      <c r="B67" s="39">
        <v>-95.705374983048387</v>
      </c>
    </row>
    <row r="68" spans="1:2" x14ac:dyDescent="0.25">
      <c r="A68" s="5" t="s">
        <v>45</v>
      </c>
      <c r="B68" s="39">
        <v>-95.705374983048387</v>
      </c>
    </row>
    <row r="69" spans="1:2" x14ac:dyDescent="0.25">
      <c r="A69" s="5" t="s">
        <v>385</v>
      </c>
      <c r="B69" s="39">
        <v>-95.705374983048387</v>
      </c>
    </row>
    <row r="70" spans="1:2" x14ac:dyDescent="0.25">
      <c r="A70" s="5" t="s">
        <v>386</v>
      </c>
      <c r="B70" s="39">
        <v>-95.705374983048387</v>
      </c>
    </row>
    <row r="71" spans="1:2" x14ac:dyDescent="0.25">
      <c r="A71" s="5" t="s">
        <v>259</v>
      </c>
      <c r="B71" s="39">
        <v>-95.705374983048387</v>
      </c>
    </row>
    <row r="72" spans="1:2" x14ac:dyDescent="0.25">
      <c r="A72" s="5" t="s">
        <v>260</v>
      </c>
      <c r="B72" s="39">
        <v>-95.705374983048387</v>
      </c>
    </row>
    <row r="73" spans="1:2" x14ac:dyDescent="0.25">
      <c r="A73" s="5" t="s">
        <v>387</v>
      </c>
      <c r="B73" s="39">
        <v>-95.705374983048387</v>
      </c>
    </row>
    <row r="74" spans="1:2" x14ac:dyDescent="0.25">
      <c r="A74" s="5" t="s">
        <v>109</v>
      </c>
      <c r="B74" s="39">
        <v>-95.705374983048387</v>
      </c>
    </row>
    <row r="75" spans="1:2" x14ac:dyDescent="0.25">
      <c r="A75" s="5" t="s">
        <v>261</v>
      </c>
      <c r="B75" s="39">
        <v>-95.705374983048387</v>
      </c>
    </row>
    <row r="76" spans="1:2" x14ac:dyDescent="0.25">
      <c r="A76" s="5" t="s">
        <v>219</v>
      </c>
      <c r="B76" s="39">
        <v>-95.705374983048387</v>
      </c>
    </row>
    <row r="77" spans="1:2" x14ac:dyDescent="0.25">
      <c r="A77" s="5" t="s">
        <v>176</v>
      </c>
      <c r="B77" s="39">
        <v>-95.705374983048387</v>
      </c>
    </row>
    <row r="78" spans="1:2" x14ac:dyDescent="0.25">
      <c r="A78" s="5" t="s">
        <v>388</v>
      </c>
      <c r="B78" s="39">
        <v>-95.705374983048387</v>
      </c>
    </row>
    <row r="79" spans="1:2" x14ac:dyDescent="0.25">
      <c r="A79" s="5" t="s">
        <v>179</v>
      </c>
      <c r="B79" s="39">
        <v>-95.705374983048387</v>
      </c>
    </row>
    <row r="80" spans="1:2" x14ac:dyDescent="0.25">
      <c r="A80" s="5" t="s">
        <v>148</v>
      </c>
      <c r="B80" s="39">
        <v>-95.705374983048387</v>
      </c>
    </row>
    <row r="81" spans="1:2" x14ac:dyDescent="0.25">
      <c r="A81" s="5" t="s">
        <v>60</v>
      </c>
      <c r="B81" s="39">
        <v>-95.705374983048387</v>
      </c>
    </row>
    <row r="82" spans="1:2" x14ac:dyDescent="0.25">
      <c r="A82" s="5" t="s">
        <v>262</v>
      </c>
      <c r="B82" s="39">
        <v>-95.705374983048387</v>
      </c>
    </row>
    <row r="83" spans="1:2" x14ac:dyDescent="0.25">
      <c r="A83" s="5" t="s">
        <v>389</v>
      </c>
      <c r="B83" s="39">
        <v>-95.705374983048387</v>
      </c>
    </row>
    <row r="84" spans="1:2" x14ac:dyDescent="0.25">
      <c r="A84" s="5" t="s">
        <v>235</v>
      </c>
      <c r="B84" s="39">
        <v>-95.705374983048387</v>
      </c>
    </row>
    <row r="85" spans="1:2" x14ac:dyDescent="0.25">
      <c r="A85" s="5" t="s">
        <v>391</v>
      </c>
      <c r="B85" s="39">
        <v>-95.705374983048387</v>
      </c>
    </row>
    <row r="86" spans="1:2" x14ac:dyDescent="0.25">
      <c r="A86" s="5" t="s">
        <v>642</v>
      </c>
      <c r="B86" s="39">
        <v>-95.705374983048387</v>
      </c>
    </row>
    <row r="87" spans="1:2" x14ac:dyDescent="0.25">
      <c r="A87" s="5" t="s">
        <v>392</v>
      </c>
      <c r="B87" s="39">
        <v>-95.705374983048387</v>
      </c>
    </row>
    <row r="88" spans="1:2" x14ac:dyDescent="0.25">
      <c r="A88" s="5" t="s">
        <v>263</v>
      </c>
      <c r="B88" s="39">
        <v>-95.705374983048387</v>
      </c>
    </row>
    <row r="89" spans="1:2" x14ac:dyDescent="0.25">
      <c r="A89" s="5" t="s">
        <v>184</v>
      </c>
      <c r="B89" s="39">
        <v>-95.705374983048387</v>
      </c>
    </row>
    <row r="90" spans="1:2" x14ac:dyDescent="0.25">
      <c r="A90" s="5" t="s">
        <v>105</v>
      </c>
      <c r="B90" s="39">
        <v>-95.705374983048387</v>
      </c>
    </row>
    <row r="91" spans="1:2" x14ac:dyDescent="0.25">
      <c r="A91" s="5" t="s">
        <v>272</v>
      </c>
      <c r="B91" s="39">
        <v>-95.705374983048387</v>
      </c>
    </row>
    <row r="92" spans="1:2" x14ac:dyDescent="0.25">
      <c r="A92" s="5" t="s">
        <v>363</v>
      </c>
      <c r="B92" s="39">
        <v>-95.705374983048387</v>
      </c>
    </row>
    <row r="93" spans="1:2" x14ac:dyDescent="0.25">
      <c r="A93" s="5" t="s">
        <v>264</v>
      </c>
      <c r="B93" s="39">
        <v>-95.705374983048387</v>
      </c>
    </row>
    <row r="94" spans="1:2" x14ac:dyDescent="0.25">
      <c r="A94" s="5" t="s">
        <v>265</v>
      </c>
      <c r="B94" s="39">
        <v>-95.705374983048387</v>
      </c>
    </row>
    <row r="95" spans="1:2" x14ac:dyDescent="0.25">
      <c r="A95" s="5" t="s">
        <v>130</v>
      </c>
      <c r="B95" s="39">
        <v>-95.705374983048387</v>
      </c>
    </row>
    <row r="96" spans="1:2" x14ac:dyDescent="0.25">
      <c r="A96" s="5" t="s">
        <v>266</v>
      </c>
      <c r="B96" s="39">
        <v>-95.705374983048387</v>
      </c>
    </row>
    <row r="97" spans="1:2" x14ac:dyDescent="0.25">
      <c r="A97" s="5" t="s">
        <v>240</v>
      </c>
      <c r="B97" s="39">
        <v>-95.705374983048387</v>
      </c>
    </row>
    <row r="98" spans="1:2" x14ac:dyDescent="0.25">
      <c r="A98" s="5" t="s">
        <v>76</v>
      </c>
      <c r="B98" s="39">
        <v>-95.705374983048387</v>
      </c>
    </row>
    <row r="99" spans="1:2" x14ac:dyDescent="0.25">
      <c r="A99" s="5" t="s">
        <v>267</v>
      </c>
      <c r="B99" s="39">
        <v>-95.705374983048387</v>
      </c>
    </row>
    <row r="100" spans="1:2" x14ac:dyDescent="0.25">
      <c r="A100" s="5" t="s">
        <v>268</v>
      </c>
      <c r="B100" s="39">
        <v>-95.705374983048387</v>
      </c>
    </row>
    <row r="101" spans="1:2" x14ac:dyDescent="0.25">
      <c r="A101" s="5" t="s">
        <v>237</v>
      </c>
      <c r="B101" s="39">
        <v>-95.705374983048387</v>
      </c>
    </row>
    <row r="102" spans="1:2" x14ac:dyDescent="0.25">
      <c r="A102" s="5" t="s">
        <v>5</v>
      </c>
      <c r="B102" s="39">
        <v>-95.705374983048387</v>
      </c>
    </row>
    <row r="103" spans="1:2" x14ac:dyDescent="0.25">
      <c r="A103" s="5" t="s">
        <v>269</v>
      </c>
      <c r="B103" s="39">
        <v>-95.705374983048387</v>
      </c>
    </row>
    <row r="104" spans="1:2" x14ac:dyDescent="0.25">
      <c r="A104" s="5" t="s">
        <v>126</v>
      </c>
      <c r="B104" s="39">
        <v>-95.705374983048387</v>
      </c>
    </row>
    <row r="105" spans="1:2" x14ac:dyDescent="0.25">
      <c r="A105" s="5" t="s">
        <v>196</v>
      </c>
      <c r="B105" s="39">
        <v>-95.705374983048387</v>
      </c>
    </row>
    <row r="106" spans="1:2" x14ac:dyDescent="0.25">
      <c r="A106" s="5" t="s">
        <v>108</v>
      </c>
      <c r="B106" s="39">
        <v>-95.705374983048387</v>
      </c>
    </row>
    <row r="107" spans="1:2" x14ac:dyDescent="0.25">
      <c r="A107" s="5" t="s">
        <v>79</v>
      </c>
      <c r="B107" s="39">
        <v>-95.705374983048387</v>
      </c>
    </row>
    <row r="108" spans="1:2" x14ac:dyDescent="0.25">
      <c r="A108" s="5" t="s">
        <v>229</v>
      </c>
      <c r="B108" s="39">
        <v>-95.705374983048387</v>
      </c>
    </row>
    <row r="109" spans="1:2" x14ac:dyDescent="0.25">
      <c r="A109" s="5" t="s">
        <v>199</v>
      </c>
      <c r="B109" s="39">
        <v>-95.705374983048387</v>
      </c>
    </row>
    <row r="110" spans="1:2" x14ac:dyDescent="0.25">
      <c r="A110" s="5" t="s">
        <v>394</v>
      </c>
      <c r="B110" s="39">
        <v>-95.705374983048387</v>
      </c>
    </row>
    <row r="111" spans="1:2" x14ac:dyDescent="0.25">
      <c r="A111" s="5" t="s">
        <v>144</v>
      </c>
      <c r="B111" s="39">
        <v>-95.705374983048387</v>
      </c>
    </row>
    <row r="112" spans="1:2" x14ac:dyDescent="0.25">
      <c r="A112" s="5" t="s">
        <v>87</v>
      </c>
      <c r="B112" s="39">
        <v>-95.705374983048387</v>
      </c>
    </row>
    <row r="113" spans="1:2" x14ac:dyDescent="0.25">
      <c r="A113" s="5" t="s">
        <v>183</v>
      </c>
      <c r="B113" s="39">
        <v>-95.705374983048387</v>
      </c>
    </row>
    <row r="114" spans="1:2" x14ac:dyDescent="0.25">
      <c r="A114" s="5" t="s">
        <v>234</v>
      </c>
      <c r="B114" s="39">
        <v>-95.705374983048387</v>
      </c>
    </row>
    <row r="115" spans="1:2" x14ac:dyDescent="0.25">
      <c r="A115" s="5" t="s">
        <v>156</v>
      </c>
      <c r="B115" s="39">
        <v>-95.705374983048387</v>
      </c>
    </row>
    <row r="116" spans="1:2" x14ac:dyDescent="0.25">
      <c r="A116" s="5" t="s">
        <v>395</v>
      </c>
      <c r="B116" s="39">
        <v>-95.705374983048387</v>
      </c>
    </row>
    <row r="117" spans="1:2" x14ac:dyDescent="0.25">
      <c r="A117" s="5" t="s">
        <v>453</v>
      </c>
      <c r="B117" s="39">
        <v>-95.705374983048387</v>
      </c>
    </row>
    <row r="118" spans="1:2" x14ac:dyDescent="0.25">
      <c r="A118" s="5" t="s">
        <v>53</v>
      </c>
      <c r="B118" s="39">
        <v>-95.705374983048387</v>
      </c>
    </row>
    <row r="119" spans="1:2" x14ac:dyDescent="0.25">
      <c r="A119" s="5" t="s">
        <v>125</v>
      </c>
      <c r="B119" s="39">
        <v>-95.705374983048387</v>
      </c>
    </row>
    <row r="120" spans="1:2" x14ac:dyDescent="0.25">
      <c r="A120" s="5" t="s">
        <v>471</v>
      </c>
      <c r="B120" s="39">
        <v>-95.705374983048387</v>
      </c>
    </row>
    <row r="121" spans="1:2" x14ac:dyDescent="0.25">
      <c r="A121" s="5" t="s">
        <v>58</v>
      </c>
      <c r="B121" s="39">
        <v>-95.705374983048387</v>
      </c>
    </row>
    <row r="122" spans="1:2" x14ac:dyDescent="0.25">
      <c r="A122" s="5" t="s">
        <v>18</v>
      </c>
      <c r="B122" s="39">
        <v>-95.705374983048387</v>
      </c>
    </row>
    <row r="123" spans="1:2" x14ac:dyDescent="0.25">
      <c r="A123" s="5" t="s">
        <v>519</v>
      </c>
      <c r="B123" s="39">
        <v>-95.705374983048387</v>
      </c>
    </row>
    <row r="124" spans="1:2" x14ac:dyDescent="0.25">
      <c r="A124" s="5" t="s">
        <v>66</v>
      </c>
      <c r="B124" s="39">
        <v>-95.705374983048387</v>
      </c>
    </row>
    <row r="125" spans="1:2" x14ac:dyDescent="0.25">
      <c r="A125" s="5" t="s">
        <v>447</v>
      </c>
      <c r="B125" s="39">
        <v>-95.705374983048387</v>
      </c>
    </row>
    <row r="126" spans="1:2" x14ac:dyDescent="0.25">
      <c r="A126" s="5" t="s">
        <v>397</v>
      </c>
      <c r="B126" s="39">
        <v>-95.705374983048387</v>
      </c>
    </row>
    <row r="127" spans="1:2" x14ac:dyDescent="0.25">
      <c r="A127" s="5" t="s">
        <v>222</v>
      </c>
      <c r="B127" s="39">
        <v>-95.705374983048387</v>
      </c>
    </row>
    <row r="128" spans="1:2" x14ac:dyDescent="0.25">
      <c r="A128" s="5" t="s">
        <v>398</v>
      </c>
      <c r="B128" s="39">
        <v>-95.705374983048387</v>
      </c>
    </row>
    <row r="129" spans="1:2" x14ac:dyDescent="0.25">
      <c r="A129" s="5" t="s">
        <v>194</v>
      </c>
      <c r="B129" s="39">
        <v>-95.705374983048387</v>
      </c>
    </row>
    <row r="130" spans="1:2" x14ac:dyDescent="0.25">
      <c r="A130" s="5" t="s">
        <v>399</v>
      </c>
      <c r="B130" s="39">
        <v>-95.705374983048387</v>
      </c>
    </row>
    <row r="131" spans="1:2" x14ac:dyDescent="0.25">
      <c r="A131" s="5" t="s">
        <v>400</v>
      </c>
      <c r="B131" s="39">
        <v>-95.705374983048387</v>
      </c>
    </row>
    <row r="132" spans="1:2" x14ac:dyDescent="0.25">
      <c r="A132" s="5" t="s">
        <v>401</v>
      </c>
      <c r="B132" s="39">
        <v>-95.705374983048387</v>
      </c>
    </row>
    <row r="133" spans="1:2" x14ac:dyDescent="0.25">
      <c r="A133" s="5" t="s">
        <v>435</v>
      </c>
      <c r="B133" s="39">
        <v>-95.705374983048387</v>
      </c>
    </row>
    <row r="134" spans="1:2" x14ac:dyDescent="0.25">
      <c r="A134" s="5" t="s">
        <v>93</v>
      </c>
      <c r="B134" s="39">
        <v>-95.705374983048387</v>
      </c>
    </row>
    <row r="135" spans="1:2" x14ac:dyDescent="0.25">
      <c r="A135" s="5" t="s">
        <v>49</v>
      </c>
      <c r="B135" s="39">
        <v>-95.705374983048387</v>
      </c>
    </row>
    <row r="136" spans="1:2" x14ac:dyDescent="0.25">
      <c r="A136" s="5" t="s">
        <v>472</v>
      </c>
      <c r="B136" s="39">
        <v>-95.705374983048387</v>
      </c>
    </row>
    <row r="137" spans="1:2" x14ac:dyDescent="0.25">
      <c r="A137" s="5" t="s">
        <v>643</v>
      </c>
      <c r="B137" s="39">
        <v>-95.705374983048387</v>
      </c>
    </row>
    <row r="138" spans="1:2" x14ac:dyDescent="0.25">
      <c r="A138" s="5" t="s">
        <v>402</v>
      </c>
      <c r="B138" s="39">
        <v>-95.705374983048387</v>
      </c>
    </row>
    <row r="139" spans="1:2" x14ac:dyDescent="0.25">
      <c r="A139" s="5" t="s">
        <v>403</v>
      </c>
      <c r="B139" s="39">
        <v>-95.705374983048387</v>
      </c>
    </row>
    <row r="140" spans="1:2" x14ac:dyDescent="0.25">
      <c r="A140" s="5" t="s">
        <v>644</v>
      </c>
      <c r="B140" s="39">
        <v>-95.705374983048387</v>
      </c>
    </row>
    <row r="141" spans="1:2" x14ac:dyDescent="0.25">
      <c r="A141" s="5" t="s">
        <v>207</v>
      </c>
      <c r="B141" s="39">
        <v>-95.705374983048387</v>
      </c>
    </row>
    <row r="142" spans="1:2" x14ac:dyDescent="0.25">
      <c r="A142" s="5" t="s">
        <v>80</v>
      </c>
      <c r="B142" s="39">
        <v>-95.705374983048387</v>
      </c>
    </row>
    <row r="143" spans="1:2" x14ac:dyDescent="0.25">
      <c r="A143" s="5" t="s">
        <v>433</v>
      </c>
      <c r="B143" s="39">
        <v>-95.705374983048387</v>
      </c>
    </row>
    <row r="144" spans="1:2" x14ac:dyDescent="0.25">
      <c r="A144" s="5" t="s">
        <v>404</v>
      </c>
      <c r="B144" s="39">
        <v>-95.705374983048387</v>
      </c>
    </row>
    <row r="145" spans="1:2" x14ac:dyDescent="0.25">
      <c r="A145" s="5" t="s">
        <v>645</v>
      </c>
      <c r="B145" s="39">
        <v>-95.705374983048387</v>
      </c>
    </row>
    <row r="146" spans="1:2" x14ac:dyDescent="0.25">
      <c r="A146" s="5" t="s">
        <v>442</v>
      </c>
      <c r="B146" s="39">
        <v>-95.705374983048387</v>
      </c>
    </row>
    <row r="147" spans="1:2" x14ac:dyDescent="0.25">
      <c r="A147" s="5" t="s">
        <v>406</v>
      </c>
      <c r="B147" s="39">
        <v>-95.705374983048387</v>
      </c>
    </row>
    <row r="148" spans="1:2" x14ac:dyDescent="0.25">
      <c r="A148" s="5" t="s">
        <v>143</v>
      </c>
      <c r="B148" s="39">
        <v>-95.705374983048387</v>
      </c>
    </row>
    <row r="149" spans="1:2" x14ac:dyDescent="0.25">
      <c r="A149" s="5" t="s">
        <v>172</v>
      </c>
      <c r="B149" s="39">
        <v>-95.705374983048387</v>
      </c>
    </row>
    <row r="150" spans="1:2" x14ac:dyDescent="0.25">
      <c r="A150" s="5" t="s">
        <v>174</v>
      </c>
      <c r="B150" s="39">
        <v>-95.705374983048387</v>
      </c>
    </row>
    <row r="151" spans="1:2" x14ac:dyDescent="0.25">
      <c r="A151" s="5" t="s">
        <v>225</v>
      </c>
      <c r="B151" s="39">
        <v>-95.705374983048387</v>
      </c>
    </row>
    <row r="152" spans="1:2" x14ac:dyDescent="0.25">
      <c r="A152" s="5" t="s">
        <v>226</v>
      </c>
      <c r="B152" s="39">
        <v>-95.705374983048387</v>
      </c>
    </row>
    <row r="153" spans="1:2" x14ac:dyDescent="0.25">
      <c r="A153" s="5" t="s">
        <v>11</v>
      </c>
      <c r="B153" s="39">
        <v>-95.705374983048387</v>
      </c>
    </row>
    <row r="154" spans="1:2" x14ac:dyDescent="0.25">
      <c r="A154" s="5" t="s">
        <v>16</v>
      </c>
      <c r="B154" s="39">
        <v>-95.705374983048387</v>
      </c>
    </row>
    <row r="155" spans="1:2" x14ac:dyDescent="0.25">
      <c r="A155" s="5" t="s">
        <v>195</v>
      </c>
      <c r="B155" s="39">
        <v>-95.705374983048387</v>
      </c>
    </row>
    <row r="156" spans="1:2" x14ac:dyDescent="0.25">
      <c r="A156" s="5" t="s">
        <v>56</v>
      </c>
      <c r="B156" s="39">
        <v>-95.705374983048387</v>
      </c>
    </row>
    <row r="157" spans="1:2" x14ac:dyDescent="0.25">
      <c r="A157" s="5" t="s">
        <v>646</v>
      </c>
      <c r="B157" s="39">
        <v>-95.705374983048387</v>
      </c>
    </row>
    <row r="158" spans="1:2" x14ac:dyDescent="0.25">
      <c r="A158" s="5" t="s">
        <v>55</v>
      </c>
      <c r="B158" s="39">
        <v>-95.705374983048387</v>
      </c>
    </row>
    <row r="159" spans="1:2" x14ac:dyDescent="0.25">
      <c r="A159" s="5" t="s">
        <v>122</v>
      </c>
      <c r="B159" s="39">
        <v>-95.705374983048387</v>
      </c>
    </row>
    <row r="160" spans="1:2" x14ac:dyDescent="0.25">
      <c r="A160" s="5" t="s">
        <v>449</v>
      </c>
      <c r="B160" s="39">
        <v>-95.705374983048387</v>
      </c>
    </row>
    <row r="161" spans="1:2" x14ac:dyDescent="0.25">
      <c r="A161" s="5" t="s">
        <v>465</v>
      </c>
      <c r="B161" s="39">
        <v>-95.705374983048387</v>
      </c>
    </row>
    <row r="162" spans="1:2" x14ac:dyDescent="0.25">
      <c r="A162" s="5" t="s">
        <v>52</v>
      </c>
      <c r="B162" s="39">
        <v>-95.705374983048387</v>
      </c>
    </row>
    <row r="163" spans="1:2" x14ac:dyDescent="0.25">
      <c r="A163" s="5" t="s">
        <v>409</v>
      </c>
      <c r="B163" s="39">
        <v>-95.705374983048387</v>
      </c>
    </row>
    <row r="164" spans="1:2" x14ac:dyDescent="0.25">
      <c r="A164" s="5" t="s">
        <v>127</v>
      </c>
      <c r="B164" s="39">
        <v>-95.705374983048387</v>
      </c>
    </row>
    <row r="165" spans="1:2" x14ac:dyDescent="0.25">
      <c r="A165" s="5" t="s">
        <v>413</v>
      </c>
      <c r="B165" s="39">
        <v>-95.705374983048387</v>
      </c>
    </row>
    <row r="166" spans="1:2" x14ac:dyDescent="0.25">
      <c r="A166" s="5" t="s">
        <v>59</v>
      </c>
      <c r="B166" s="39">
        <v>-95.705374983048387</v>
      </c>
    </row>
    <row r="167" spans="1:2" x14ac:dyDescent="0.25">
      <c r="A167" s="5" t="s">
        <v>647</v>
      </c>
      <c r="B167" s="39">
        <v>-95.705374983048387</v>
      </c>
    </row>
    <row r="168" spans="1:2" x14ac:dyDescent="0.25">
      <c r="A168" s="5" t="s">
        <v>416</v>
      </c>
      <c r="B168" s="39">
        <v>-95.705374983048387</v>
      </c>
    </row>
    <row r="169" spans="1:2" x14ac:dyDescent="0.25">
      <c r="A169" s="5" t="s">
        <v>417</v>
      </c>
      <c r="B169" s="39">
        <v>-95.705374983048387</v>
      </c>
    </row>
    <row r="170" spans="1:2" x14ac:dyDescent="0.25">
      <c r="A170" s="5" t="s">
        <v>166</v>
      </c>
      <c r="B170" s="39">
        <v>-95.705374983048387</v>
      </c>
    </row>
    <row r="171" spans="1:2" x14ac:dyDescent="0.25">
      <c r="A171" s="5" t="s">
        <v>167</v>
      </c>
      <c r="B171" s="39">
        <v>-95.705374983048387</v>
      </c>
    </row>
    <row r="172" spans="1:2" x14ac:dyDescent="0.25">
      <c r="A172" s="5" t="s">
        <v>163</v>
      </c>
      <c r="B172" s="39">
        <v>-95.705374983048387</v>
      </c>
    </row>
    <row r="173" spans="1:2" x14ac:dyDescent="0.25">
      <c r="A173" s="5" t="s">
        <v>169</v>
      </c>
      <c r="B173" s="39">
        <v>-95.705374983048387</v>
      </c>
    </row>
    <row r="174" spans="1:2" x14ac:dyDescent="0.25">
      <c r="A174" s="5" t="s">
        <v>444</v>
      </c>
      <c r="B174" s="39">
        <v>-95.705374983048387</v>
      </c>
    </row>
    <row r="175" spans="1:2" x14ac:dyDescent="0.25">
      <c r="A175" s="5" t="s">
        <v>175</v>
      </c>
      <c r="B175" s="39">
        <v>-95.705374983048387</v>
      </c>
    </row>
    <row r="176" spans="1:2" x14ac:dyDescent="0.25">
      <c r="A176" s="5" t="s">
        <v>62</v>
      </c>
      <c r="B176" s="39">
        <v>-95.705374983048387</v>
      </c>
    </row>
    <row r="177" spans="1:2" x14ac:dyDescent="0.25">
      <c r="A177" s="5" t="s">
        <v>151</v>
      </c>
      <c r="B177" s="39">
        <v>-95.705374983048387</v>
      </c>
    </row>
    <row r="178" spans="1:2" x14ac:dyDescent="0.25">
      <c r="A178" s="5" t="s">
        <v>181</v>
      </c>
      <c r="B178" s="39">
        <v>-95.705374983048387</v>
      </c>
    </row>
    <row r="179" spans="1:2" x14ac:dyDescent="0.25">
      <c r="A179" s="5" t="s">
        <v>101</v>
      </c>
      <c r="B179" s="39">
        <v>-95.705374983048387</v>
      </c>
    </row>
    <row r="180" spans="1:2" x14ac:dyDescent="0.25">
      <c r="A180" s="5" t="s">
        <v>152</v>
      </c>
      <c r="B180" s="39">
        <v>-95.705374983048387</v>
      </c>
    </row>
    <row r="181" spans="1:2" x14ac:dyDescent="0.25">
      <c r="A181" s="5" t="s">
        <v>418</v>
      </c>
      <c r="B181" s="39">
        <v>-95.705374983048387</v>
      </c>
    </row>
    <row r="182" spans="1:2" x14ac:dyDescent="0.25">
      <c r="A182" s="5" t="s">
        <v>419</v>
      </c>
      <c r="B182" s="39">
        <v>-95.705374983048387</v>
      </c>
    </row>
    <row r="183" spans="1:2" x14ac:dyDescent="0.25">
      <c r="A183" s="5" t="s">
        <v>68</v>
      </c>
      <c r="B183" s="39">
        <v>-95.705374983048387</v>
      </c>
    </row>
    <row r="184" spans="1:2" x14ac:dyDescent="0.25">
      <c r="A184" s="5" t="s">
        <v>91</v>
      </c>
      <c r="B184" s="39">
        <v>-95.705374983048387</v>
      </c>
    </row>
    <row r="185" spans="1:2" x14ac:dyDescent="0.25">
      <c r="A185" s="5" t="s">
        <v>270</v>
      </c>
      <c r="B185" s="39">
        <v>-95.705374983048387</v>
      </c>
    </row>
    <row r="186" spans="1:2" x14ac:dyDescent="0.25">
      <c r="A186" s="5" t="s">
        <v>158</v>
      </c>
      <c r="B186" s="39">
        <v>-95.705374983048387</v>
      </c>
    </row>
    <row r="187" spans="1:2" x14ac:dyDescent="0.25">
      <c r="A187" s="5" t="s">
        <v>190</v>
      </c>
      <c r="B187" s="39">
        <v>-95.705374983048387</v>
      </c>
    </row>
    <row r="188" spans="1:2" x14ac:dyDescent="0.25">
      <c r="A188" s="5" t="s">
        <v>162</v>
      </c>
      <c r="B188" s="39">
        <v>-95.705374983048387</v>
      </c>
    </row>
    <row r="189" spans="1:2" x14ac:dyDescent="0.25">
      <c r="A189" s="5" t="s">
        <v>217</v>
      </c>
      <c r="B189" s="39">
        <v>-95.705374983048387</v>
      </c>
    </row>
    <row r="190" spans="1:2" x14ac:dyDescent="0.25">
      <c r="A190" s="5" t="s">
        <v>211</v>
      </c>
      <c r="B190" s="39">
        <v>-95.705374983048387</v>
      </c>
    </row>
    <row r="191" spans="1:2" x14ac:dyDescent="0.25">
      <c r="A191" s="5" t="s">
        <v>420</v>
      </c>
      <c r="B191" s="39">
        <v>-95.705374983048387</v>
      </c>
    </row>
    <row r="192" spans="1:2" x14ac:dyDescent="0.25">
      <c r="A192" s="5" t="s">
        <v>648</v>
      </c>
      <c r="B192" s="39">
        <v>-95.705374983048387</v>
      </c>
    </row>
    <row r="193" spans="1:2" x14ac:dyDescent="0.25">
      <c r="A193" s="5" t="s">
        <v>421</v>
      </c>
      <c r="B193" s="39">
        <v>-95.705374983048387</v>
      </c>
    </row>
    <row r="194" spans="1:2" x14ac:dyDescent="0.25">
      <c r="A194" s="5" t="s">
        <v>128</v>
      </c>
      <c r="B194" s="39">
        <v>-95.705374983048387</v>
      </c>
    </row>
    <row r="195" spans="1:2" x14ac:dyDescent="0.25">
      <c r="A195" s="5" t="s">
        <v>492</v>
      </c>
      <c r="B195" s="39">
        <v>-95.705374983048387</v>
      </c>
    </row>
    <row r="196" spans="1:2" x14ac:dyDescent="0.25">
      <c r="A196" s="5" t="s">
        <v>649</v>
      </c>
      <c r="B196" s="39">
        <v>-95.705374983048387</v>
      </c>
    </row>
    <row r="197" spans="1:2" x14ac:dyDescent="0.25">
      <c r="A197" s="5" t="s">
        <v>352</v>
      </c>
      <c r="B197" s="39">
        <v>-95.705374983048387</v>
      </c>
    </row>
    <row r="198" spans="1:2" x14ac:dyDescent="0.25">
      <c r="A198" s="5" t="s">
        <v>422</v>
      </c>
      <c r="B198" s="39">
        <v>-95.705374983048387</v>
      </c>
    </row>
    <row r="199" spans="1:2" x14ac:dyDescent="0.25">
      <c r="A199" s="5" t="s">
        <v>96</v>
      </c>
      <c r="B199" s="39">
        <v>-95.705374983048387</v>
      </c>
    </row>
    <row r="200" spans="1:2" x14ac:dyDescent="0.25">
      <c r="A200" s="5" t="s">
        <v>145</v>
      </c>
      <c r="B200" s="39">
        <v>-95.705374983048387</v>
      </c>
    </row>
    <row r="201" spans="1:2" x14ac:dyDescent="0.25">
      <c r="A201" s="5" t="s">
        <v>146</v>
      </c>
      <c r="B201" s="39">
        <v>-95.705374983048387</v>
      </c>
    </row>
    <row r="202" spans="1:2" x14ac:dyDescent="0.25">
      <c r="A202" s="5" t="s">
        <v>178</v>
      </c>
      <c r="B202" s="39">
        <v>-95.705374983048387</v>
      </c>
    </row>
    <row r="203" spans="1:2" x14ac:dyDescent="0.25">
      <c r="A203" s="5" t="s">
        <v>149</v>
      </c>
      <c r="B203" s="39">
        <v>-95.705374983048387</v>
      </c>
    </row>
    <row r="204" spans="1:2" x14ac:dyDescent="0.25">
      <c r="A204" s="5" t="s">
        <v>150</v>
      </c>
      <c r="B204" s="39">
        <v>-95.705374983048387</v>
      </c>
    </row>
    <row r="205" spans="1:2" x14ac:dyDescent="0.25">
      <c r="A205" s="5" t="s">
        <v>153</v>
      </c>
      <c r="B205" s="39">
        <v>-95.705374983048387</v>
      </c>
    </row>
    <row r="206" spans="1:2" x14ac:dyDescent="0.25">
      <c r="A206" s="5" t="s">
        <v>73</v>
      </c>
      <c r="B206" s="39">
        <v>-95.705374983048387</v>
      </c>
    </row>
    <row r="207" spans="1:2" x14ac:dyDescent="0.25">
      <c r="A207" s="5" t="s">
        <v>154</v>
      </c>
      <c r="B207" s="39">
        <v>-95.705374983048387</v>
      </c>
    </row>
    <row r="208" spans="1:2" x14ac:dyDescent="0.25">
      <c r="A208" s="5" t="s">
        <v>155</v>
      </c>
      <c r="B208" s="39">
        <v>-95.705374983048387</v>
      </c>
    </row>
    <row r="209" spans="1:2" x14ac:dyDescent="0.25">
      <c r="A209" s="5" t="s">
        <v>12</v>
      </c>
      <c r="B209" s="39">
        <v>-95.705374983048387</v>
      </c>
    </row>
    <row r="210" spans="1:2" x14ac:dyDescent="0.25">
      <c r="A210" s="5" t="s">
        <v>186</v>
      </c>
      <c r="B210" s="39">
        <v>-95.705374983048387</v>
      </c>
    </row>
    <row r="211" spans="1:2" x14ac:dyDescent="0.25">
      <c r="A211" s="5" t="s">
        <v>17</v>
      </c>
      <c r="B211" s="39">
        <v>-95.705374983048387</v>
      </c>
    </row>
    <row r="212" spans="1:2" x14ac:dyDescent="0.25">
      <c r="A212" s="5" t="s">
        <v>188</v>
      </c>
      <c r="B212" s="39">
        <v>-95.705374983048387</v>
      </c>
    </row>
    <row r="213" spans="1:2" x14ac:dyDescent="0.25">
      <c r="A213" s="5" t="s">
        <v>19</v>
      </c>
      <c r="B213" s="39">
        <v>-95.705374983048387</v>
      </c>
    </row>
    <row r="214" spans="1:2" x14ac:dyDescent="0.25">
      <c r="A214" s="5" t="s">
        <v>191</v>
      </c>
      <c r="B214" s="39">
        <v>-95.705374983048387</v>
      </c>
    </row>
    <row r="215" spans="1:2" x14ac:dyDescent="0.25">
      <c r="A215" s="5" t="s">
        <v>348</v>
      </c>
      <c r="B215" s="39">
        <v>-95.705374983048387</v>
      </c>
    </row>
    <row r="216" spans="1:2" x14ac:dyDescent="0.25">
      <c r="A216" s="5" t="s">
        <v>423</v>
      </c>
      <c r="B216" s="39">
        <v>-95.705374983048387</v>
      </c>
    </row>
    <row r="217" spans="1:2" x14ac:dyDescent="0.25">
      <c r="A217" s="5" t="s">
        <v>159</v>
      </c>
      <c r="B217" s="39">
        <v>-95.705374983048387</v>
      </c>
    </row>
    <row r="218" spans="1:2" x14ac:dyDescent="0.25">
      <c r="A218" s="5" t="s">
        <v>200</v>
      </c>
      <c r="B218" s="39">
        <v>-95.705374983048387</v>
      </c>
    </row>
    <row r="219" spans="1:2" x14ac:dyDescent="0.25">
      <c r="A219" s="5" t="s">
        <v>197</v>
      </c>
      <c r="B219" s="39">
        <v>-95.705374983048387</v>
      </c>
    </row>
    <row r="220" spans="1:2" x14ac:dyDescent="0.25">
      <c r="A220" s="5" t="s">
        <v>424</v>
      </c>
      <c r="B220" s="39">
        <v>-95.705374983048387</v>
      </c>
    </row>
    <row r="221" spans="1:2" x14ac:dyDescent="0.25">
      <c r="A221" s="5" t="s">
        <v>425</v>
      </c>
      <c r="B221" s="39">
        <v>-95.705374983048387</v>
      </c>
    </row>
    <row r="222" spans="1:2" x14ac:dyDescent="0.25">
      <c r="A222" s="5" t="s">
        <v>426</v>
      </c>
      <c r="B222" s="39">
        <v>-95.705374983048387</v>
      </c>
    </row>
    <row r="223" spans="1:2" x14ac:dyDescent="0.25">
      <c r="A223" s="5" t="s">
        <v>650</v>
      </c>
      <c r="B223" s="39">
        <v>-95.705374983048387</v>
      </c>
    </row>
    <row r="224" spans="1:2" x14ac:dyDescent="0.25">
      <c r="A224" s="5" t="s">
        <v>427</v>
      </c>
      <c r="B224" s="39">
        <v>-95.705374983048387</v>
      </c>
    </row>
    <row r="225" spans="1:2" x14ac:dyDescent="0.25">
      <c r="A225" s="5" t="s">
        <v>141</v>
      </c>
      <c r="B225" s="39">
        <v>-95.705374983048387</v>
      </c>
    </row>
    <row r="226" spans="1:2" x14ac:dyDescent="0.25">
      <c r="A226" s="5" t="s">
        <v>429</v>
      </c>
      <c r="B226" s="39">
        <v>-95.705374983048387</v>
      </c>
    </row>
    <row r="227" spans="1:2" x14ac:dyDescent="0.25">
      <c r="A227" s="5" t="s">
        <v>430</v>
      </c>
      <c r="B227" s="39">
        <v>-95.705374983048387</v>
      </c>
    </row>
    <row r="228" spans="1:2" x14ac:dyDescent="0.25">
      <c r="A228" s="5" t="s">
        <v>216</v>
      </c>
      <c r="B228" s="39">
        <v>-95.705374983048387</v>
      </c>
    </row>
    <row r="229" spans="1:2" x14ac:dyDescent="0.25">
      <c r="A229" s="5" t="s">
        <v>651</v>
      </c>
      <c r="B229" s="39">
        <v>-95.705374983048387</v>
      </c>
    </row>
    <row r="230" spans="1:2" x14ac:dyDescent="0.25">
      <c r="A230" s="5" t="s">
        <v>431</v>
      </c>
      <c r="B230" s="39">
        <v>-95.705374983048387</v>
      </c>
    </row>
    <row r="231" spans="1:2" x14ac:dyDescent="0.25">
      <c r="A231" s="5" t="s">
        <v>432</v>
      </c>
      <c r="B231" s="39">
        <v>-95.705374983048387</v>
      </c>
    </row>
    <row r="232" spans="1:2" x14ac:dyDescent="0.25">
      <c r="A232" s="5" t="s">
        <v>140</v>
      </c>
      <c r="B232" s="39">
        <v>-95.705374983048387</v>
      </c>
    </row>
    <row r="233" spans="1:2" x14ac:dyDescent="0.25">
      <c r="A233" s="5" t="s">
        <v>652</v>
      </c>
      <c r="B233" s="39">
        <v>-95.705374983048387</v>
      </c>
    </row>
    <row r="234" spans="1:2" x14ac:dyDescent="0.25">
      <c r="A234" s="5" t="s">
        <v>653</v>
      </c>
      <c r="B234" s="39">
        <v>-95.705374983048387</v>
      </c>
    </row>
    <row r="235" spans="1:2" x14ac:dyDescent="0.25">
      <c r="A235" s="5" t="s">
        <v>483</v>
      </c>
      <c r="B235" s="39">
        <v>-95.705374983048387</v>
      </c>
    </row>
    <row r="236" spans="1:2" x14ac:dyDescent="0.25">
      <c r="A236" s="5" t="s">
        <v>654</v>
      </c>
      <c r="B236" s="39">
        <v>-95.705374983048387</v>
      </c>
    </row>
    <row r="237" spans="1:2" x14ac:dyDescent="0.25">
      <c r="A237" s="5" t="s">
        <v>655</v>
      </c>
      <c r="B237" s="39">
        <v>-95.705374983048387</v>
      </c>
    </row>
    <row r="238" spans="1:2" x14ac:dyDescent="0.25">
      <c r="A238" s="5" t="s">
        <v>656</v>
      </c>
      <c r="B238" s="39">
        <v>-95.705374983048387</v>
      </c>
    </row>
    <row r="239" spans="1:2" x14ac:dyDescent="0.25">
      <c r="A239" s="5" t="s">
        <v>9</v>
      </c>
      <c r="B239" s="39">
        <v>-95.705374983048387</v>
      </c>
    </row>
    <row r="240" spans="1:2" x14ac:dyDescent="0.25">
      <c r="A240" s="5" t="s">
        <v>657</v>
      </c>
      <c r="B240" s="39">
        <v>-95.705374983048387</v>
      </c>
    </row>
    <row r="241" spans="1:2" x14ac:dyDescent="0.25">
      <c r="A241" s="5" t="s">
        <v>658</v>
      </c>
      <c r="B241" s="39">
        <v>-95.705374983048387</v>
      </c>
    </row>
    <row r="242" spans="1:2" x14ac:dyDescent="0.25">
      <c r="A242" s="5" t="s">
        <v>659</v>
      </c>
      <c r="B242" s="39">
        <v>-95.705374983048387</v>
      </c>
    </row>
    <row r="243" spans="1:2" x14ac:dyDescent="0.25">
      <c r="A243" s="5" t="s">
        <v>660</v>
      </c>
      <c r="B243" s="39">
        <v>-95.705374983048387</v>
      </c>
    </row>
    <row r="244" spans="1:2" x14ac:dyDescent="0.25">
      <c r="A244" s="5" t="s">
        <v>661</v>
      </c>
      <c r="B244" s="39">
        <v>-95.705374983048387</v>
      </c>
    </row>
    <row r="245" spans="1:2" x14ac:dyDescent="0.25">
      <c r="A245" s="5" t="s">
        <v>662</v>
      </c>
      <c r="B245" s="39">
        <v>-95.705374983048387</v>
      </c>
    </row>
    <row r="246" spans="1:2" x14ac:dyDescent="0.25">
      <c r="A246" s="5" t="s">
        <v>667</v>
      </c>
      <c r="B246" s="39">
        <v>23926.343745761958</v>
      </c>
    </row>
    <row r="247" spans="1:2" x14ac:dyDescent="0.25">
      <c r="A247" s="5" t="s">
        <v>238</v>
      </c>
      <c r="B247" s="39">
        <v>0</v>
      </c>
    </row>
    <row r="248" spans="1:2" x14ac:dyDescent="0.25">
      <c r="A248" s="5" t="s">
        <v>372</v>
      </c>
      <c r="B248" s="39">
        <v>0</v>
      </c>
    </row>
    <row r="249" spans="1:2" x14ac:dyDescent="0.25">
      <c r="A249" s="5" t="s">
        <v>373</v>
      </c>
      <c r="B249" s="39">
        <v>0</v>
      </c>
    </row>
    <row r="250" spans="1:2" x14ac:dyDescent="0.25">
      <c r="A250" s="5" t="s">
        <v>470</v>
      </c>
      <c r="B250" s="39">
        <v>0</v>
      </c>
    </row>
    <row r="251" spans="1:2" x14ac:dyDescent="0.25">
      <c r="A251" s="5" t="s">
        <v>473</v>
      </c>
      <c r="B251" s="39">
        <v>0</v>
      </c>
    </row>
    <row r="252" spans="1:2" x14ac:dyDescent="0.25">
      <c r="A252" s="5" t="s">
        <v>31</v>
      </c>
      <c r="B252" s="39">
        <v>0</v>
      </c>
    </row>
    <row r="253" spans="1:2" x14ac:dyDescent="0.25">
      <c r="A253" s="5" t="s">
        <v>82</v>
      </c>
      <c r="B253" s="39">
        <v>0</v>
      </c>
    </row>
    <row r="254" spans="1:2" x14ac:dyDescent="0.25">
      <c r="A254" s="5" t="s">
        <v>381</v>
      </c>
      <c r="B254" s="39">
        <v>0</v>
      </c>
    </row>
    <row r="255" spans="1:2" x14ac:dyDescent="0.25">
      <c r="A255" s="5" t="s">
        <v>474</v>
      </c>
      <c r="B255" s="39">
        <v>0</v>
      </c>
    </row>
    <row r="256" spans="1:2" x14ac:dyDescent="0.25">
      <c r="A256" s="5" t="s">
        <v>168</v>
      </c>
      <c r="B256" s="39">
        <v>0</v>
      </c>
    </row>
    <row r="257" spans="1:2" x14ac:dyDescent="0.25">
      <c r="A257" s="5" t="s">
        <v>232</v>
      </c>
      <c r="B257" s="39">
        <v>0</v>
      </c>
    </row>
    <row r="258" spans="1:2" x14ac:dyDescent="0.25">
      <c r="A258" s="5" t="s">
        <v>436</v>
      </c>
      <c r="B258" s="39">
        <v>0</v>
      </c>
    </row>
    <row r="259" spans="1:2" x14ac:dyDescent="0.25">
      <c r="A259" s="5" t="s">
        <v>15</v>
      </c>
      <c r="B259" s="39">
        <v>0</v>
      </c>
    </row>
    <row r="260" spans="1:2" x14ac:dyDescent="0.25">
      <c r="A260" s="5" t="s">
        <v>450</v>
      </c>
      <c r="B260" s="39">
        <v>0</v>
      </c>
    </row>
    <row r="261" spans="1:2" x14ac:dyDescent="0.25">
      <c r="A261" s="5" t="s">
        <v>393</v>
      </c>
      <c r="B261" s="39">
        <v>0</v>
      </c>
    </row>
    <row r="262" spans="1:2" x14ac:dyDescent="0.25">
      <c r="A262" s="5" t="s">
        <v>236</v>
      </c>
      <c r="B262" s="39">
        <v>0</v>
      </c>
    </row>
    <row r="263" spans="1:2" x14ac:dyDescent="0.25">
      <c r="A263" s="5" t="s">
        <v>198</v>
      </c>
      <c r="B263" s="39">
        <v>0</v>
      </c>
    </row>
    <row r="264" spans="1:2" x14ac:dyDescent="0.25">
      <c r="A264" s="5" t="s">
        <v>464</v>
      </c>
      <c r="B264" s="39">
        <v>0</v>
      </c>
    </row>
    <row r="265" spans="1:2" x14ac:dyDescent="0.25">
      <c r="A265" s="5" t="s">
        <v>396</v>
      </c>
      <c r="B265" s="39">
        <v>0</v>
      </c>
    </row>
    <row r="266" spans="1:2" x14ac:dyDescent="0.25">
      <c r="A266" s="5" t="s">
        <v>54</v>
      </c>
      <c r="B266" s="39">
        <v>0</v>
      </c>
    </row>
    <row r="267" spans="1:2" x14ac:dyDescent="0.25">
      <c r="A267" s="5" t="s">
        <v>92</v>
      </c>
      <c r="B267" s="39">
        <v>0</v>
      </c>
    </row>
    <row r="268" spans="1:2" x14ac:dyDescent="0.25">
      <c r="A268" s="5" t="s">
        <v>228</v>
      </c>
      <c r="B268" s="39">
        <v>0</v>
      </c>
    </row>
    <row r="269" spans="1:2" x14ac:dyDescent="0.25">
      <c r="A269" s="5" t="s">
        <v>405</v>
      </c>
      <c r="B269" s="39">
        <v>0</v>
      </c>
    </row>
    <row r="270" spans="1:2" x14ac:dyDescent="0.25">
      <c r="A270" s="5" t="s">
        <v>29</v>
      </c>
      <c r="B270" s="39">
        <v>0</v>
      </c>
    </row>
    <row r="271" spans="1:2" x14ac:dyDescent="0.25">
      <c r="A271" s="5" t="s">
        <v>119</v>
      </c>
      <c r="B271" s="39">
        <v>0</v>
      </c>
    </row>
    <row r="272" spans="1:2" x14ac:dyDescent="0.25">
      <c r="A272" s="5" t="s">
        <v>664</v>
      </c>
      <c r="B272" s="39">
        <v>0</v>
      </c>
    </row>
    <row r="273" spans="1:2" x14ac:dyDescent="0.25">
      <c r="A273" s="5" t="s">
        <v>131</v>
      </c>
      <c r="B273" s="39">
        <v>0</v>
      </c>
    </row>
    <row r="274" spans="1:2" x14ac:dyDescent="0.25">
      <c r="A274" s="5" t="s">
        <v>170</v>
      </c>
      <c r="B274" s="39">
        <v>0</v>
      </c>
    </row>
    <row r="275" spans="1:2" x14ac:dyDescent="0.25">
      <c r="A275" s="5" t="s">
        <v>180</v>
      </c>
      <c r="B275" s="39">
        <v>0</v>
      </c>
    </row>
    <row r="276" spans="1:2" x14ac:dyDescent="0.25">
      <c r="A276" s="5" t="s">
        <v>187</v>
      </c>
      <c r="B276" s="39">
        <v>0</v>
      </c>
    </row>
    <row r="277" spans="1:2" x14ac:dyDescent="0.25">
      <c r="A277" s="5" t="s">
        <v>10</v>
      </c>
      <c r="B277" s="39">
        <v>0</v>
      </c>
    </row>
    <row r="278" spans="1:2" x14ac:dyDescent="0.25">
      <c r="A278" s="5" t="s">
        <v>445</v>
      </c>
      <c r="B278" s="39">
        <v>0</v>
      </c>
    </row>
    <row r="279" spans="1:2" x14ac:dyDescent="0.25">
      <c r="A279" s="5" t="s">
        <v>665</v>
      </c>
      <c r="B279" s="39">
        <v>0</v>
      </c>
    </row>
    <row r="280" spans="1:2" x14ac:dyDescent="0.25">
      <c r="A280" s="5" t="s">
        <v>132</v>
      </c>
      <c r="B280" s="39">
        <v>0</v>
      </c>
    </row>
    <row r="281" spans="1:2" x14ac:dyDescent="0.25">
      <c r="A281" s="5" t="s">
        <v>129</v>
      </c>
      <c r="B281" s="39">
        <v>0</v>
      </c>
    </row>
    <row r="282" spans="1:2" x14ac:dyDescent="0.25">
      <c r="A282" s="5" t="s">
        <v>72</v>
      </c>
      <c r="B282" s="39">
        <v>0</v>
      </c>
    </row>
    <row r="283" spans="1:2" x14ac:dyDescent="0.25">
      <c r="A283" s="5" t="s">
        <v>173</v>
      </c>
      <c r="B283" s="39">
        <v>0</v>
      </c>
    </row>
    <row r="284" spans="1:2" x14ac:dyDescent="0.25">
      <c r="A284" s="5" t="s">
        <v>8</v>
      </c>
      <c r="B284" s="39">
        <v>0</v>
      </c>
    </row>
    <row r="285" spans="1:2" x14ac:dyDescent="0.25">
      <c r="A285" s="5" t="s">
        <v>439</v>
      </c>
      <c r="B285" s="39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38D04-DCA7-4C40-ABD8-7DD3160815BE}">
  <sheetPr codeName="Planilha28"/>
  <dimension ref="A2:F373"/>
  <sheetViews>
    <sheetView workbookViewId="0">
      <selection activeCell="A5" sqref="A5"/>
    </sheetView>
  </sheetViews>
  <sheetFormatPr defaultColWidth="9.1796875" defaultRowHeight="12.5" x14ac:dyDescent="0.25"/>
  <cols>
    <col min="1" max="1" width="44" style="1" customWidth="1"/>
    <col min="2" max="3" width="30.54296875" style="1" customWidth="1"/>
    <col min="4" max="4" width="11.54296875" style="1" bestFit="1" customWidth="1"/>
    <col min="5" max="5" width="12.81640625" style="1" bestFit="1" customWidth="1"/>
    <col min="6" max="6" width="10.453125" style="1" bestFit="1" customWidth="1"/>
    <col min="7" max="7" width="13.1796875" style="1" customWidth="1"/>
    <col min="8" max="8" width="11.453125" style="1" bestFit="1" customWidth="1"/>
    <col min="9" max="16384" width="9.1796875" style="1"/>
  </cols>
  <sheetData>
    <row r="2" spans="1:6" ht="15" customHeight="1" x14ac:dyDescent="0.3">
      <c r="B2" s="2" t="str">
        <f>Índice!A8</f>
        <v>MÊS DE COMPETÊNCIA: Março de 2024</v>
      </c>
      <c r="C2" s="3"/>
      <c r="E2" s="3"/>
    </row>
    <row r="3" spans="1:6" ht="16.5" customHeight="1" x14ac:dyDescent="0.3">
      <c r="B3" s="2" t="str">
        <f>Índice!A9</f>
        <v>MÊS DE DISTRIBUIÇÃO: Maio de 2024</v>
      </c>
      <c r="C3" s="3"/>
      <c r="E3" s="3"/>
    </row>
    <row r="5" spans="1:6" ht="13" x14ac:dyDescent="0.3">
      <c r="A5" s="2" t="s">
        <v>674</v>
      </c>
    </row>
    <row r="6" spans="1:6" x14ac:dyDescent="0.25">
      <c r="A6" s="1" t="s">
        <v>668</v>
      </c>
    </row>
    <row r="8" spans="1:6" ht="13" x14ac:dyDescent="0.3">
      <c r="A8" s="4" t="s">
        <v>1</v>
      </c>
      <c r="B8" s="6" t="s">
        <v>640</v>
      </c>
      <c r="C8" s="14"/>
    </row>
    <row r="9" spans="1:6" x14ac:dyDescent="0.25">
      <c r="A9" s="13" t="s">
        <v>82</v>
      </c>
      <c r="B9" s="39">
        <v>0</v>
      </c>
      <c r="C9" s="14"/>
      <c r="D9" s="18"/>
      <c r="E9" s="14"/>
      <c r="F9" s="17"/>
    </row>
    <row r="10" spans="1:6" x14ac:dyDescent="0.25">
      <c r="A10" s="5" t="s">
        <v>100</v>
      </c>
      <c r="B10" s="39">
        <v>-1317.5434930465126</v>
      </c>
      <c r="D10" s="18"/>
      <c r="E10" s="14"/>
      <c r="F10" s="17"/>
    </row>
    <row r="11" spans="1:6" x14ac:dyDescent="0.25">
      <c r="A11" s="5" t="s">
        <v>89</v>
      </c>
      <c r="B11" s="39">
        <v>0</v>
      </c>
    </row>
    <row r="12" spans="1:6" x14ac:dyDescent="0.25">
      <c r="A12" s="5" t="s">
        <v>90</v>
      </c>
      <c r="B12" s="39">
        <v>-1317.5434930465126</v>
      </c>
    </row>
    <row r="13" spans="1:6" x14ac:dyDescent="0.25">
      <c r="A13" s="5" t="s">
        <v>92</v>
      </c>
      <c r="B13" s="39">
        <v>-1317.5434930465126</v>
      </c>
    </row>
    <row r="14" spans="1:6" x14ac:dyDescent="0.25">
      <c r="A14" s="5" t="s">
        <v>80</v>
      </c>
      <c r="B14" s="39">
        <v>-1317.5434930465126</v>
      </c>
    </row>
    <row r="15" spans="1:6" x14ac:dyDescent="0.25">
      <c r="A15" s="5" t="s">
        <v>70</v>
      </c>
      <c r="B15" s="39">
        <v>-1317.5434930465126</v>
      </c>
    </row>
    <row r="16" spans="1:6" x14ac:dyDescent="0.25">
      <c r="A16" s="5" t="s">
        <v>61</v>
      </c>
      <c r="B16" s="39">
        <v>-1317.5434930465126</v>
      </c>
    </row>
    <row r="17" spans="1:3" x14ac:dyDescent="0.25">
      <c r="A17" s="5" t="s">
        <v>354</v>
      </c>
      <c r="B17" s="39">
        <v>0</v>
      </c>
    </row>
    <row r="18" spans="1:3" x14ac:dyDescent="0.25">
      <c r="A18" s="5" t="s">
        <v>74</v>
      </c>
      <c r="B18" s="39">
        <v>-1317.5434930465126</v>
      </c>
      <c r="C18" s="14"/>
    </row>
    <row r="19" spans="1:3" x14ac:dyDescent="0.25">
      <c r="A19" s="5" t="s">
        <v>137</v>
      </c>
      <c r="B19" s="39">
        <v>-1317.5434930465126</v>
      </c>
      <c r="C19" s="14"/>
    </row>
    <row r="20" spans="1:3" x14ac:dyDescent="0.25">
      <c r="A20" s="5" t="s">
        <v>69</v>
      </c>
      <c r="B20" s="39">
        <v>-1317.5434930465126</v>
      </c>
    </row>
    <row r="21" spans="1:3" x14ac:dyDescent="0.25">
      <c r="A21" s="5" t="s">
        <v>85</v>
      </c>
      <c r="B21" s="39">
        <v>-1317.5434930465126</v>
      </c>
    </row>
    <row r="22" spans="1:3" x14ac:dyDescent="0.25">
      <c r="A22" s="5" t="s">
        <v>59</v>
      </c>
      <c r="B22" s="39">
        <v>-1317.5434930465126</v>
      </c>
    </row>
    <row r="23" spans="1:3" x14ac:dyDescent="0.25">
      <c r="A23" s="5" t="s">
        <v>95</v>
      </c>
      <c r="B23" s="39">
        <v>-1317.5434930465126</v>
      </c>
    </row>
    <row r="24" spans="1:3" x14ac:dyDescent="0.25">
      <c r="A24" s="5" t="s">
        <v>210</v>
      </c>
      <c r="B24" s="39">
        <v>0</v>
      </c>
    </row>
    <row r="25" spans="1:3" x14ac:dyDescent="0.25">
      <c r="A25" s="5" t="s">
        <v>355</v>
      </c>
      <c r="B25" s="39">
        <v>0</v>
      </c>
    </row>
    <row r="26" spans="1:3" x14ac:dyDescent="0.25">
      <c r="A26" s="5" t="s">
        <v>350</v>
      </c>
      <c r="B26" s="39">
        <v>0</v>
      </c>
    </row>
    <row r="27" spans="1:3" x14ac:dyDescent="0.25">
      <c r="A27" s="5" t="s">
        <v>349</v>
      </c>
      <c r="B27" s="39">
        <v>0</v>
      </c>
    </row>
    <row r="28" spans="1:3" x14ac:dyDescent="0.25">
      <c r="A28" s="5" t="s">
        <v>353</v>
      </c>
      <c r="B28" s="39">
        <v>0</v>
      </c>
    </row>
    <row r="29" spans="1:3" x14ac:dyDescent="0.25">
      <c r="A29" s="5" t="s">
        <v>118</v>
      </c>
      <c r="B29" s="39">
        <v>0</v>
      </c>
    </row>
    <row r="30" spans="1:3" x14ac:dyDescent="0.25">
      <c r="A30" s="5" t="s">
        <v>356</v>
      </c>
      <c r="B30" s="39">
        <v>0</v>
      </c>
    </row>
    <row r="31" spans="1:3" x14ac:dyDescent="0.25">
      <c r="A31" s="5" t="s">
        <v>357</v>
      </c>
      <c r="B31" s="39">
        <v>0</v>
      </c>
    </row>
    <row r="32" spans="1:3" x14ac:dyDescent="0.25">
      <c r="A32" s="5" t="s">
        <v>358</v>
      </c>
      <c r="B32" s="39">
        <v>0</v>
      </c>
    </row>
    <row r="33" spans="1:2" x14ac:dyDescent="0.25">
      <c r="A33" s="5" t="s">
        <v>359</v>
      </c>
      <c r="B33" s="39">
        <v>0</v>
      </c>
    </row>
    <row r="34" spans="1:2" x14ac:dyDescent="0.25">
      <c r="A34" s="5" t="s">
        <v>346</v>
      </c>
      <c r="B34" s="39">
        <v>-1317.5434930465126</v>
      </c>
    </row>
    <row r="35" spans="1:2" x14ac:dyDescent="0.25">
      <c r="A35" s="5" t="s">
        <v>57</v>
      </c>
      <c r="B35" s="39">
        <v>-1317.5434930465126</v>
      </c>
    </row>
    <row r="36" spans="1:2" x14ac:dyDescent="0.25">
      <c r="A36" s="5" t="s">
        <v>98</v>
      </c>
      <c r="B36" s="39">
        <v>-1317.5434930465126</v>
      </c>
    </row>
    <row r="37" spans="1:2" x14ac:dyDescent="0.25">
      <c r="A37" s="5" t="s">
        <v>213</v>
      </c>
      <c r="B37" s="39">
        <v>-1317.5434930465126</v>
      </c>
    </row>
    <row r="38" spans="1:2" x14ac:dyDescent="0.25">
      <c r="A38" s="5" t="s">
        <v>360</v>
      </c>
      <c r="B38" s="39">
        <v>-359.59810619535563</v>
      </c>
    </row>
    <row r="39" spans="1:2" x14ac:dyDescent="0.25">
      <c r="A39" s="5" t="s">
        <v>366</v>
      </c>
      <c r="B39" s="39">
        <v>-1317.5434930465126</v>
      </c>
    </row>
    <row r="40" spans="1:2" x14ac:dyDescent="0.25">
      <c r="A40" s="5" t="s">
        <v>367</v>
      </c>
      <c r="B40" s="39">
        <v>-1317.5434930465126</v>
      </c>
    </row>
    <row r="41" spans="1:2" x14ac:dyDescent="0.25">
      <c r="A41" s="5" t="s">
        <v>99</v>
      </c>
      <c r="B41" s="39">
        <v>0</v>
      </c>
    </row>
    <row r="42" spans="1:2" x14ac:dyDescent="0.25">
      <c r="A42" s="5" t="s">
        <v>351</v>
      </c>
      <c r="B42" s="39">
        <v>-1317.5434930465126</v>
      </c>
    </row>
    <row r="43" spans="1:2" x14ac:dyDescent="0.25">
      <c r="A43" s="5" t="s">
        <v>439</v>
      </c>
      <c r="B43" s="39">
        <v>-1317.5434930465126</v>
      </c>
    </row>
    <row r="44" spans="1:2" x14ac:dyDescent="0.25">
      <c r="A44" s="5" t="s">
        <v>84</v>
      </c>
      <c r="B44" s="39">
        <v>-1317.5434930465126</v>
      </c>
    </row>
    <row r="45" spans="1:2" x14ac:dyDescent="0.25">
      <c r="A45" s="5" t="s">
        <v>83</v>
      </c>
      <c r="B45" s="39">
        <v>-1317.5434930465126</v>
      </c>
    </row>
    <row r="46" spans="1:2" x14ac:dyDescent="0.25">
      <c r="A46" s="5" t="s">
        <v>67</v>
      </c>
      <c r="B46" s="39">
        <v>-1317.5434930465126</v>
      </c>
    </row>
    <row r="47" spans="1:2" x14ac:dyDescent="0.25">
      <c r="A47" s="5" t="s">
        <v>504</v>
      </c>
      <c r="B47" s="39">
        <v>-1317.5434930465126</v>
      </c>
    </row>
    <row r="48" spans="1:2" x14ac:dyDescent="0.25">
      <c r="A48" s="5" t="s">
        <v>450</v>
      </c>
      <c r="B48" s="39">
        <v>-1317.5434930465126</v>
      </c>
    </row>
    <row r="49" spans="1:2" x14ac:dyDescent="0.25">
      <c r="A49" s="5" t="s">
        <v>393</v>
      </c>
      <c r="B49" s="39">
        <v>-1317.5434930465126</v>
      </c>
    </row>
    <row r="50" spans="1:2" x14ac:dyDescent="0.25">
      <c r="A50" s="5" t="s">
        <v>364</v>
      </c>
      <c r="B50" s="39">
        <v>-1317.5434930465126</v>
      </c>
    </row>
    <row r="51" spans="1:2" x14ac:dyDescent="0.25">
      <c r="A51" s="5" t="s">
        <v>365</v>
      </c>
      <c r="B51" s="39">
        <v>-1317.5434930465126</v>
      </c>
    </row>
    <row r="52" spans="1:2" x14ac:dyDescent="0.25">
      <c r="A52" s="5" t="s">
        <v>170</v>
      </c>
      <c r="B52" s="39">
        <v>-1317.5434930465126</v>
      </c>
    </row>
    <row r="53" spans="1:2" x14ac:dyDescent="0.25">
      <c r="A53" s="5" t="s">
        <v>649</v>
      </c>
      <c r="B53" s="39">
        <v>-1317.5434930465126</v>
      </c>
    </row>
    <row r="54" spans="1:2" x14ac:dyDescent="0.25">
      <c r="A54" s="5" t="s">
        <v>670</v>
      </c>
      <c r="B54" s="39">
        <v>-1317.5434930465126</v>
      </c>
    </row>
    <row r="55" spans="1:2" x14ac:dyDescent="0.25">
      <c r="A55" s="5" t="s">
        <v>173</v>
      </c>
      <c r="B55" s="39">
        <v>-1317.5434930465126</v>
      </c>
    </row>
    <row r="56" spans="1:2" x14ac:dyDescent="0.25">
      <c r="A56" s="5" t="s">
        <v>368</v>
      </c>
      <c r="B56" s="39">
        <v>-1317.5434930465126</v>
      </c>
    </row>
    <row r="57" spans="1:2" x14ac:dyDescent="0.25">
      <c r="A57" s="5" t="s">
        <v>369</v>
      </c>
      <c r="B57" s="39">
        <v>-1317.5434930465126</v>
      </c>
    </row>
    <row r="58" spans="1:2" x14ac:dyDescent="0.25">
      <c r="A58" s="5" t="s">
        <v>13</v>
      </c>
      <c r="B58" s="39">
        <v>-1317.5434930465126</v>
      </c>
    </row>
    <row r="59" spans="1:2" x14ac:dyDescent="0.25">
      <c r="A59" s="5" t="s">
        <v>370</v>
      </c>
      <c r="B59" s="39">
        <v>-1317.543493031204</v>
      </c>
    </row>
    <row r="60" spans="1:2" x14ac:dyDescent="0.25">
      <c r="A60" s="5" t="s">
        <v>371</v>
      </c>
      <c r="B60" s="39">
        <v>-1317.543493031204</v>
      </c>
    </row>
    <row r="61" spans="1:2" x14ac:dyDescent="0.25">
      <c r="A61" s="5" t="s">
        <v>641</v>
      </c>
      <c r="B61" s="39">
        <v>-1317.543493031204</v>
      </c>
    </row>
    <row r="62" spans="1:2" x14ac:dyDescent="0.25">
      <c r="A62" s="5" t="s">
        <v>177</v>
      </c>
      <c r="B62" s="39">
        <v>-1317.543493031204</v>
      </c>
    </row>
    <row r="63" spans="1:2" x14ac:dyDescent="0.25">
      <c r="A63" s="5" t="s">
        <v>64</v>
      </c>
      <c r="B63" s="39">
        <v>-1317.543493031204</v>
      </c>
    </row>
    <row r="64" spans="1:2" x14ac:dyDescent="0.25">
      <c r="A64" s="5" t="s">
        <v>254</v>
      </c>
      <c r="B64" s="39">
        <v>-1317.543493031204</v>
      </c>
    </row>
    <row r="65" spans="1:2" x14ac:dyDescent="0.25">
      <c r="A65" s="5" t="s">
        <v>255</v>
      </c>
      <c r="B65" s="39">
        <v>-1317.543493031204</v>
      </c>
    </row>
    <row r="66" spans="1:2" x14ac:dyDescent="0.25">
      <c r="A66" s="5" t="s">
        <v>185</v>
      </c>
      <c r="B66" s="39">
        <v>-1317.543493031204</v>
      </c>
    </row>
    <row r="67" spans="1:2" x14ac:dyDescent="0.25">
      <c r="A67" s="5" t="s">
        <v>157</v>
      </c>
      <c r="B67" s="39">
        <v>-1317.543493031204</v>
      </c>
    </row>
    <row r="68" spans="1:2" x14ac:dyDescent="0.25">
      <c r="A68" s="5" t="s">
        <v>256</v>
      </c>
      <c r="B68" s="39">
        <v>-1317.543493031204</v>
      </c>
    </row>
    <row r="69" spans="1:2" x14ac:dyDescent="0.25">
      <c r="A69" s="5" t="s">
        <v>374</v>
      </c>
      <c r="B69" s="39">
        <v>-1317.543493031204</v>
      </c>
    </row>
    <row r="70" spans="1:2" x14ac:dyDescent="0.25">
      <c r="A70" s="5" t="s">
        <v>189</v>
      </c>
      <c r="B70" s="39">
        <v>-1317.543493031204</v>
      </c>
    </row>
    <row r="71" spans="1:2" x14ac:dyDescent="0.25">
      <c r="A71" s="5" t="s">
        <v>3</v>
      </c>
      <c r="B71" s="39">
        <v>-1317.543493031204</v>
      </c>
    </row>
    <row r="72" spans="1:2" x14ac:dyDescent="0.25">
      <c r="A72" s="5" t="s">
        <v>257</v>
      </c>
      <c r="B72" s="39">
        <v>-1317.543493031204</v>
      </c>
    </row>
    <row r="73" spans="1:2" x14ac:dyDescent="0.25">
      <c r="A73" s="5" t="s">
        <v>71</v>
      </c>
      <c r="B73" s="39">
        <v>-1317.543493031204</v>
      </c>
    </row>
    <row r="74" spans="1:2" x14ac:dyDescent="0.25">
      <c r="A74" s="5" t="s">
        <v>6</v>
      </c>
      <c r="B74" s="39">
        <v>-1317.543493031204</v>
      </c>
    </row>
    <row r="75" spans="1:2" x14ac:dyDescent="0.25">
      <c r="A75" s="5" t="s">
        <v>192</v>
      </c>
      <c r="B75" s="39">
        <v>-1317.543493031204</v>
      </c>
    </row>
    <row r="76" spans="1:2" x14ac:dyDescent="0.25">
      <c r="A76" s="5" t="s">
        <v>193</v>
      </c>
      <c r="B76" s="39">
        <v>-1317.543493031204</v>
      </c>
    </row>
    <row r="77" spans="1:2" x14ac:dyDescent="0.25">
      <c r="A77" s="5" t="s">
        <v>63</v>
      </c>
      <c r="B77" s="39">
        <v>-1317.543493031204</v>
      </c>
    </row>
    <row r="78" spans="1:2" x14ac:dyDescent="0.25">
      <c r="A78" s="5" t="s">
        <v>375</v>
      </c>
      <c r="B78" s="39">
        <v>-1317.543493031204</v>
      </c>
    </row>
    <row r="79" spans="1:2" x14ac:dyDescent="0.25">
      <c r="A79" s="5" t="s">
        <v>161</v>
      </c>
      <c r="B79" s="39">
        <v>-1317.543493031204</v>
      </c>
    </row>
    <row r="80" spans="1:2" x14ac:dyDescent="0.25">
      <c r="A80" s="5" t="s">
        <v>258</v>
      </c>
      <c r="B80" s="39">
        <v>-1317.543493031204</v>
      </c>
    </row>
    <row r="81" spans="1:2" x14ac:dyDescent="0.25">
      <c r="A81" s="5" t="s">
        <v>376</v>
      </c>
      <c r="B81" s="39">
        <v>-1317.543493031204</v>
      </c>
    </row>
    <row r="82" spans="1:2" x14ac:dyDescent="0.25">
      <c r="A82" s="5" t="s">
        <v>233</v>
      </c>
      <c r="B82" s="39">
        <v>-1317.543493031204</v>
      </c>
    </row>
    <row r="83" spans="1:2" x14ac:dyDescent="0.25">
      <c r="A83" s="5" t="s">
        <v>221</v>
      </c>
      <c r="B83" s="39">
        <v>-1317.543493031204</v>
      </c>
    </row>
    <row r="84" spans="1:2" x14ac:dyDescent="0.25">
      <c r="A84" s="5" t="s">
        <v>239</v>
      </c>
      <c r="B84" s="39">
        <v>-1317.543493031204</v>
      </c>
    </row>
    <row r="85" spans="1:2" x14ac:dyDescent="0.25">
      <c r="A85" s="5" t="s">
        <v>147</v>
      </c>
      <c r="B85" s="39">
        <v>-1317.543493031204</v>
      </c>
    </row>
    <row r="86" spans="1:2" x14ac:dyDescent="0.25">
      <c r="A86" s="5" t="s">
        <v>218</v>
      </c>
      <c r="B86" s="39">
        <v>-1317.543493031204</v>
      </c>
    </row>
    <row r="87" spans="1:2" x14ac:dyDescent="0.25">
      <c r="A87" s="5" t="s">
        <v>31</v>
      </c>
      <c r="B87" s="39">
        <v>-1317.543493031204</v>
      </c>
    </row>
    <row r="88" spans="1:2" x14ac:dyDescent="0.25">
      <c r="A88" s="5" t="s">
        <v>377</v>
      </c>
      <c r="B88" s="39">
        <v>-1317.543493031204</v>
      </c>
    </row>
    <row r="89" spans="1:2" x14ac:dyDescent="0.25">
      <c r="A89" s="5" t="s">
        <v>378</v>
      </c>
      <c r="B89" s="39">
        <v>-1317.543493031204</v>
      </c>
    </row>
    <row r="90" spans="1:2" x14ac:dyDescent="0.25">
      <c r="A90" s="5" t="s">
        <v>379</v>
      </c>
      <c r="B90" s="39">
        <v>-1317.543493031204</v>
      </c>
    </row>
    <row r="91" spans="1:2" x14ac:dyDescent="0.25">
      <c r="A91" s="5" t="s">
        <v>380</v>
      </c>
      <c r="B91" s="39">
        <v>-1317.543493031204</v>
      </c>
    </row>
    <row r="92" spans="1:2" x14ac:dyDescent="0.25">
      <c r="A92" s="5" t="s">
        <v>382</v>
      </c>
      <c r="B92" s="39">
        <v>-1317.543493031204</v>
      </c>
    </row>
    <row r="93" spans="1:2" x14ac:dyDescent="0.25">
      <c r="A93" s="5" t="s">
        <v>383</v>
      </c>
      <c r="B93" s="39">
        <v>-1317.543493031204</v>
      </c>
    </row>
    <row r="94" spans="1:2" x14ac:dyDescent="0.25">
      <c r="A94" s="5" t="s">
        <v>384</v>
      </c>
      <c r="B94" s="39">
        <v>-1317.543493031204</v>
      </c>
    </row>
    <row r="95" spans="1:2" x14ac:dyDescent="0.25">
      <c r="A95" s="5" t="s">
        <v>385</v>
      </c>
      <c r="B95" s="39">
        <v>-1317.543493031204</v>
      </c>
    </row>
    <row r="96" spans="1:2" x14ac:dyDescent="0.25">
      <c r="A96" s="5" t="s">
        <v>386</v>
      </c>
      <c r="B96" s="39">
        <v>-1317.543493031204</v>
      </c>
    </row>
    <row r="97" spans="1:2" x14ac:dyDescent="0.25">
      <c r="A97" s="5" t="s">
        <v>168</v>
      </c>
      <c r="B97" s="39">
        <v>-1317.543493031204</v>
      </c>
    </row>
    <row r="98" spans="1:2" x14ac:dyDescent="0.25">
      <c r="A98" s="5" t="s">
        <v>259</v>
      </c>
      <c r="B98" s="39">
        <v>-1317.543493031204</v>
      </c>
    </row>
    <row r="99" spans="1:2" x14ac:dyDescent="0.25">
      <c r="A99" s="5" t="s">
        <v>660</v>
      </c>
      <c r="B99" s="39">
        <v>-1317.543493031204</v>
      </c>
    </row>
    <row r="100" spans="1:2" x14ac:dyDescent="0.25">
      <c r="A100" s="5" t="s">
        <v>232</v>
      </c>
      <c r="B100" s="39">
        <v>-1317.543493031204</v>
      </c>
    </row>
    <row r="101" spans="1:2" x14ac:dyDescent="0.25">
      <c r="A101" s="5" t="s">
        <v>260</v>
      </c>
      <c r="B101" s="39">
        <v>-1317.543493031204</v>
      </c>
    </row>
    <row r="102" spans="1:2" x14ac:dyDescent="0.25">
      <c r="A102" s="5" t="s">
        <v>387</v>
      </c>
      <c r="B102" s="39">
        <v>-1317.543493031204</v>
      </c>
    </row>
    <row r="103" spans="1:2" x14ac:dyDescent="0.25">
      <c r="A103" s="5" t="s">
        <v>109</v>
      </c>
      <c r="B103" s="39">
        <v>-1317.543493031204</v>
      </c>
    </row>
    <row r="104" spans="1:2" x14ac:dyDescent="0.25">
      <c r="A104" s="5" t="s">
        <v>261</v>
      </c>
      <c r="B104" s="39">
        <v>-1317.543493031204</v>
      </c>
    </row>
    <row r="105" spans="1:2" x14ac:dyDescent="0.25">
      <c r="A105" s="5" t="s">
        <v>219</v>
      </c>
      <c r="B105" s="39">
        <v>-1317.543493031204</v>
      </c>
    </row>
    <row r="106" spans="1:2" x14ac:dyDescent="0.25">
      <c r="A106" s="5" t="s">
        <v>176</v>
      </c>
      <c r="B106" s="39">
        <v>-1317.543493031204</v>
      </c>
    </row>
    <row r="107" spans="1:2" x14ac:dyDescent="0.25">
      <c r="A107" s="5" t="s">
        <v>388</v>
      </c>
      <c r="B107" s="39">
        <v>-1317.543493031204</v>
      </c>
    </row>
    <row r="108" spans="1:2" x14ac:dyDescent="0.25">
      <c r="A108" s="5" t="s">
        <v>179</v>
      </c>
      <c r="B108" s="39">
        <v>-1317.543493031204</v>
      </c>
    </row>
    <row r="109" spans="1:2" x14ac:dyDescent="0.25">
      <c r="A109" s="5" t="s">
        <v>148</v>
      </c>
      <c r="B109" s="39">
        <v>-1317.543493031204</v>
      </c>
    </row>
    <row r="110" spans="1:2" x14ac:dyDescent="0.25">
      <c r="A110" s="5" t="s">
        <v>60</v>
      </c>
      <c r="B110" s="39">
        <v>-1317.543493031204</v>
      </c>
    </row>
    <row r="111" spans="1:2" x14ac:dyDescent="0.25">
      <c r="A111" s="5" t="s">
        <v>262</v>
      </c>
      <c r="B111" s="39">
        <v>-1317.543493031204</v>
      </c>
    </row>
    <row r="112" spans="1:2" x14ac:dyDescent="0.25">
      <c r="A112" s="5" t="s">
        <v>389</v>
      </c>
      <c r="B112" s="39">
        <v>-1317.543493031204</v>
      </c>
    </row>
    <row r="113" spans="1:2" x14ac:dyDescent="0.25">
      <c r="A113" s="5" t="s">
        <v>235</v>
      </c>
      <c r="B113" s="39">
        <v>-1317.543493031204</v>
      </c>
    </row>
    <row r="114" spans="1:2" x14ac:dyDescent="0.25">
      <c r="A114" s="5" t="s">
        <v>390</v>
      </c>
      <c r="B114" s="39">
        <v>-1317.543493031204</v>
      </c>
    </row>
    <row r="115" spans="1:2" x14ac:dyDescent="0.25">
      <c r="A115" s="5" t="s">
        <v>391</v>
      </c>
      <c r="B115" s="39">
        <v>-1317.543493031204</v>
      </c>
    </row>
    <row r="116" spans="1:2" x14ac:dyDescent="0.25">
      <c r="A116" s="5" t="s">
        <v>15</v>
      </c>
      <c r="B116" s="39">
        <v>-1317.543493031204</v>
      </c>
    </row>
    <row r="117" spans="1:2" x14ac:dyDescent="0.25">
      <c r="A117" s="5" t="s">
        <v>642</v>
      </c>
      <c r="B117" s="39">
        <v>-1317.543493031204</v>
      </c>
    </row>
    <row r="118" spans="1:2" x14ac:dyDescent="0.25">
      <c r="A118" s="5" t="s">
        <v>392</v>
      </c>
      <c r="B118" s="39">
        <v>-1317.543493031204</v>
      </c>
    </row>
    <row r="119" spans="1:2" x14ac:dyDescent="0.25">
      <c r="A119" s="5" t="s">
        <v>263</v>
      </c>
      <c r="B119" s="39">
        <v>-1317.543493031204</v>
      </c>
    </row>
    <row r="120" spans="1:2" x14ac:dyDescent="0.25">
      <c r="A120" s="5" t="s">
        <v>184</v>
      </c>
      <c r="B120" s="39">
        <v>-1317.543493031204</v>
      </c>
    </row>
    <row r="121" spans="1:2" x14ac:dyDescent="0.25">
      <c r="A121" s="5" t="s">
        <v>105</v>
      </c>
      <c r="B121" s="39">
        <v>-1317.543493031204</v>
      </c>
    </row>
    <row r="122" spans="1:2" x14ac:dyDescent="0.25">
      <c r="A122" s="5" t="s">
        <v>272</v>
      </c>
      <c r="B122" s="39">
        <v>-1317.543493031204</v>
      </c>
    </row>
    <row r="123" spans="1:2" x14ac:dyDescent="0.25">
      <c r="A123" s="5" t="s">
        <v>363</v>
      </c>
      <c r="B123" s="39">
        <v>-1317.543493031204</v>
      </c>
    </row>
    <row r="124" spans="1:2" x14ac:dyDescent="0.25">
      <c r="A124" s="5" t="s">
        <v>220</v>
      </c>
      <c r="B124" s="39">
        <v>-1317.543493031204</v>
      </c>
    </row>
    <row r="125" spans="1:2" x14ac:dyDescent="0.25">
      <c r="A125" s="5" t="s">
        <v>264</v>
      </c>
      <c r="B125" s="39">
        <v>-1317.543493031204</v>
      </c>
    </row>
    <row r="126" spans="1:2" x14ac:dyDescent="0.25">
      <c r="A126" s="5" t="s">
        <v>265</v>
      </c>
      <c r="B126" s="39">
        <v>-1317.543493031204</v>
      </c>
    </row>
    <row r="127" spans="1:2" x14ac:dyDescent="0.25">
      <c r="A127" s="5" t="s">
        <v>130</v>
      </c>
      <c r="B127" s="39">
        <v>-1317.543493031204</v>
      </c>
    </row>
    <row r="128" spans="1:2" x14ac:dyDescent="0.25">
      <c r="A128" s="5" t="s">
        <v>231</v>
      </c>
      <c r="B128" s="39">
        <v>-1317.543493031204</v>
      </c>
    </row>
    <row r="129" spans="1:2" x14ac:dyDescent="0.25">
      <c r="A129" s="5" t="s">
        <v>266</v>
      </c>
      <c r="B129" s="39">
        <v>-1317.543493031204</v>
      </c>
    </row>
    <row r="130" spans="1:2" x14ac:dyDescent="0.25">
      <c r="A130" s="5" t="s">
        <v>240</v>
      </c>
      <c r="B130" s="39">
        <v>-1317.543493031204</v>
      </c>
    </row>
    <row r="131" spans="1:2" x14ac:dyDescent="0.25">
      <c r="A131" s="5" t="s">
        <v>76</v>
      </c>
      <c r="B131" s="39">
        <v>-1317.543493031204</v>
      </c>
    </row>
    <row r="132" spans="1:2" x14ac:dyDescent="0.25">
      <c r="A132" s="5" t="s">
        <v>267</v>
      </c>
      <c r="B132" s="39">
        <v>-1317.543493031204</v>
      </c>
    </row>
    <row r="133" spans="1:2" x14ac:dyDescent="0.25">
      <c r="A133" s="5" t="s">
        <v>268</v>
      </c>
      <c r="B133" s="39">
        <v>-1317.543493031204</v>
      </c>
    </row>
    <row r="134" spans="1:2" x14ac:dyDescent="0.25">
      <c r="A134" s="5" t="s">
        <v>656</v>
      </c>
      <c r="B134" s="39">
        <v>-1317.543493031204</v>
      </c>
    </row>
    <row r="135" spans="1:2" x14ac:dyDescent="0.25">
      <c r="A135" s="5" t="s">
        <v>237</v>
      </c>
      <c r="B135" s="39">
        <v>-1317.543493031204</v>
      </c>
    </row>
    <row r="136" spans="1:2" x14ac:dyDescent="0.25">
      <c r="A136" s="5" t="s">
        <v>5</v>
      </c>
      <c r="B136" s="39">
        <v>-1317.543493031204</v>
      </c>
    </row>
    <row r="137" spans="1:2" x14ac:dyDescent="0.25">
      <c r="A137" s="5" t="s">
        <v>269</v>
      </c>
      <c r="B137" s="39">
        <v>-1317.543493031204</v>
      </c>
    </row>
    <row r="138" spans="1:2" x14ac:dyDescent="0.25">
      <c r="A138" s="5" t="s">
        <v>106</v>
      </c>
      <c r="B138" s="39">
        <v>-1317.543493031204</v>
      </c>
    </row>
    <row r="139" spans="1:2" x14ac:dyDescent="0.25">
      <c r="A139" s="5" t="s">
        <v>107</v>
      </c>
      <c r="B139" s="39">
        <v>-1317.543493031204</v>
      </c>
    </row>
    <row r="140" spans="1:2" x14ac:dyDescent="0.25">
      <c r="A140" s="5" t="s">
        <v>126</v>
      </c>
      <c r="B140" s="39">
        <v>-1317.543493031204</v>
      </c>
    </row>
    <row r="141" spans="1:2" x14ac:dyDescent="0.25">
      <c r="A141" s="5" t="s">
        <v>196</v>
      </c>
      <c r="B141" s="39">
        <v>-1317.543493031204</v>
      </c>
    </row>
    <row r="142" spans="1:2" x14ac:dyDescent="0.25">
      <c r="A142" s="5" t="s">
        <v>236</v>
      </c>
      <c r="B142" s="39">
        <v>-1317.543493031204</v>
      </c>
    </row>
    <row r="143" spans="1:2" x14ac:dyDescent="0.25">
      <c r="A143" s="5" t="s">
        <v>108</v>
      </c>
      <c r="B143" s="39">
        <v>-1317.543493031204</v>
      </c>
    </row>
    <row r="144" spans="1:2" x14ac:dyDescent="0.25">
      <c r="A144" s="5" t="s">
        <v>79</v>
      </c>
      <c r="B144" s="39">
        <v>-1317.543493031204</v>
      </c>
    </row>
    <row r="145" spans="1:2" x14ac:dyDescent="0.25">
      <c r="A145" s="5" t="s">
        <v>198</v>
      </c>
      <c r="B145" s="39">
        <v>-1317.543493031204</v>
      </c>
    </row>
    <row r="146" spans="1:2" x14ac:dyDescent="0.25">
      <c r="A146" s="5" t="s">
        <v>229</v>
      </c>
      <c r="B146" s="39">
        <v>-1317.543493031204</v>
      </c>
    </row>
    <row r="147" spans="1:2" x14ac:dyDescent="0.25">
      <c r="A147" s="5" t="s">
        <v>199</v>
      </c>
      <c r="B147" s="39">
        <v>-1317.543493031204</v>
      </c>
    </row>
    <row r="148" spans="1:2" x14ac:dyDescent="0.25">
      <c r="A148" s="5" t="s">
        <v>394</v>
      </c>
      <c r="B148" s="39">
        <v>-1317.543493031204</v>
      </c>
    </row>
    <row r="149" spans="1:2" x14ac:dyDescent="0.25">
      <c r="A149" s="5" t="s">
        <v>144</v>
      </c>
      <c r="B149" s="39">
        <v>-1317.543493031204</v>
      </c>
    </row>
    <row r="150" spans="1:2" x14ac:dyDescent="0.25">
      <c r="A150" s="5" t="s">
        <v>87</v>
      </c>
      <c r="B150" s="39">
        <v>-1317.543493031204</v>
      </c>
    </row>
    <row r="151" spans="1:2" x14ac:dyDescent="0.25">
      <c r="A151" s="5" t="s">
        <v>9</v>
      </c>
      <c r="B151" s="39">
        <v>-1317.543493031204</v>
      </c>
    </row>
    <row r="152" spans="1:2" x14ac:dyDescent="0.25">
      <c r="A152" s="5" t="s">
        <v>183</v>
      </c>
      <c r="B152" s="39">
        <v>-1317.543493031204</v>
      </c>
    </row>
    <row r="153" spans="1:2" x14ac:dyDescent="0.25">
      <c r="A153" s="5" t="s">
        <v>437</v>
      </c>
      <c r="B153" s="39">
        <v>-1317.543493031204</v>
      </c>
    </row>
    <row r="154" spans="1:2" x14ac:dyDescent="0.25">
      <c r="A154" s="5" t="s">
        <v>234</v>
      </c>
      <c r="B154" s="39">
        <v>-1317.543493031204</v>
      </c>
    </row>
    <row r="155" spans="1:2" x14ac:dyDescent="0.25">
      <c r="A155" s="5" t="s">
        <v>156</v>
      </c>
      <c r="B155" s="39">
        <v>-1317.543493031204</v>
      </c>
    </row>
    <row r="156" spans="1:2" x14ac:dyDescent="0.25">
      <c r="A156" s="5" t="s">
        <v>395</v>
      </c>
      <c r="B156" s="39">
        <v>-1317.543493031204</v>
      </c>
    </row>
    <row r="157" spans="1:2" x14ac:dyDescent="0.25">
      <c r="A157" s="5" t="s">
        <v>361</v>
      </c>
      <c r="B157" s="39">
        <v>-1317.543493031204</v>
      </c>
    </row>
    <row r="158" spans="1:2" x14ac:dyDescent="0.25">
      <c r="A158" s="5" t="s">
        <v>224</v>
      </c>
      <c r="B158" s="39">
        <v>-1317.543493031204</v>
      </c>
    </row>
    <row r="159" spans="1:2" x14ac:dyDescent="0.25">
      <c r="A159" s="5" t="s">
        <v>103</v>
      </c>
      <c r="B159" s="39">
        <v>-1317.543493031204</v>
      </c>
    </row>
    <row r="160" spans="1:2" x14ac:dyDescent="0.25">
      <c r="A160" s="5" t="s">
        <v>78</v>
      </c>
      <c r="B160" s="39">
        <v>-1317.543493031204</v>
      </c>
    </row>
    <row r="161" spans="1:2" x14ac:dyDescent="0.25">
      <c r="A161" s="5" t="s">
        <v>453</v>
      </c>
      <c r="B161" s="39">
        <v>-1317.543493031204</v>
      </c>
    </row>
    <row r="162" spans="1:2" x14ac:dyDescent="0.25">
      <c r="A162" s="5" t="s">
        <v>51</v>
      </c>
      <c r="B162" s="39">
        <v>-1317.543493031204</v>
      </c>
    </row>
    <row r="163" spans="1:2" x14ac:dyDescent="0.25">
      <c r="A163" s="5" t="s">
        <v>53</v>
      </c>
      <c r="B163" s="39">
        <v>-1317.543493031204</v>
      </c>
    </row>
    <row r="164" spans="1:2" x14ac:dyDescent="0.25">
      <c r="A164" s="5" t="s">
        <v>125</v>
      </c>
      <c r="B164" s="39">
        <v>-1317.543493031204</v>
      </c>
    </row>
    <row r="165" spans="1:2" x14ac:dyDescent="0.25">
      <c r="A165" s="5" t="s">
        <v>517</v>
      </c>
      <c r="B165" s="39">
        <v>-1317.543493031204</v>
      </c>
    </row>
    <row r="166" spans="1:2" x14ac:dyDescent="0.25">
      <c r="A166" s="5" t="s">
        <v>471</v>
      </c>
      <c r="B166" s="39">
        <v>-1317.543493031204</v>
      </c>
    </row>
    <row r="167" spans="1:2" x14ac:dyDescent="0.25">
      <c r="A167" s="5" t="s">
        <v>518</v>
      </c>
      <c r="B167" s="39">
        <v>-1317.543493031204</v>
      </c>
    </row>
    <row r="168" spans="1:2" x14ac:dyDescent="0.25">
      <c r="A168" s="5" t="s">
        <v>362</v>
      </c>
      <c r="B168" s="39">
        <v>-1317.543493031204</v>
      </c>
    </row>
    <row r="169" spans="1:2" x14ac:dyDescent="0.25">
      <c r="A169" s="5" t="s">
        <v>58</v>
      </c>
      <c r="B169" s="39">
        <v>-1317.543493031204</v>
      </c>
    </row>
    <row r="170" spans="1:2" x14ac:dyDescent="0.25">
      <c r="A170" s="5" t="s">
        <v>18</v>
      </c>
      <c r="B170" s="39">
        <v>-1317.543493031204</v>
      </c>
    </row>
    <row r="171" spans="1:2" x14ac:dyDescent="0.25">
      <c r="A171" s="5" t="s">
        <v>519</v>
      </c>
      <c r="B171" s="39">
        <v>-1317.543493031204</v>
      </c>
    </row>
    <row r="172" spans="1:2" x14ac:dyDescent="0.25">
      <c r="A172" s="5" t="s">
        <v>66</v>
      </c>
      <c r="B172" s="39">
        <v>-1317.543493031204</v>
      </c>
    </row>
    <row r="173" spans="1:2" x14ac:dyDescent="0.25">
      <c r="A173" s="5" t="s">
        <v>447</v>
      </c>
      <c r="B173" s="39">
        <v>-1317.543493031204</v>
      </c>
    </row>
    <row r="174" spans="1:2" x14ac:dyDescent="0.25">
      <c r="A174" s="5" t="s">
        <v>397</v>
      </c>
      <c r="B174" s="39">
        <v>-1317.543493031204</v>
      </c>
    </row>
    <row r="175" spans="1:2" x14ac:dyDescent="0.25">
      <c r="A175" s="5" t="s">
        <v>227</v>
      </c>
      <c r="B175" s="39">
        <v>-1317.543493031204</v>
      </c>
    </row>
    <row r="176" spans="1:2" x14ac:dyDescent="0.25">
      <c r="A176" s="5" t="s">
        <v>228</v>
      </c>
      <c r="B176" s="39">
        <v>-1317.543493031204</v>
      </c>
    </row>
    <row r="177" spans="1:2" x14ac:dyDescent="0.25">
      <c r="A177" s="5" t="s">
        <v>222</v>
      </c>
      <c r="B177" s="39">
        <v>-1317.543493031204</v>
      </c>
    </row>
    <row r="178" spans="1:2" x14ac:dyDescent="0.25">
      <c r="A178" s="5" t="s">
        <v>398</v>
      </c>
      <c r="B178" s="39">
        <v>-1317.543493031204</v>
      </c>
    </row>
    <row r="179" spans="1:2" x14ac:dyDescent="0.25">
      <c r="A179" s="5" t="s">
        <v>194</v>
      </c>
      <c r="B179" s="39">
        <v>-1317.543493031204</v>
      </c>
    </row>
    <row r="180" spans="1:2" x14ac:dyDescent="0.25">
      <c r="A180" s="5" t="s">
        <v>399</v>
      </c>
      <c r="B180" s="39">
        <v>-1317.543493031204</v>
      </c>
    </row>
    <row r="181" spans="1:2" x14ac:dyDescent="0.25">
      <c r="A181" s="5" t="s">
        <v>223</v>
      </c>
      <c r="B181" s="39">
        <v>-1317.543493031204</v>
      </c>
    </row>
    <row r="182" spans="1:2" x14ac:dyDescent="0.25">
      <c r="A182" s="5" t="s">
        <v>400</v>
      </c>
      <c r="B182" s="39">
        <v>-1317.543493031204</v>
      </c>
    </row>
    <row r="183" spans="1:2" x14ac:dyDescent="0.25">
      <c r="A183" s="5" t="s">
        <v>14</v>
      </c>
      <c r="B183" s="39">
        <v>-1317.543493031204</v>
      </c>
    </row>
    <row r="184" spans="1:2" x14ac:dyDescent="0.25">
      <c r="A184" s="5" t="s">
        <v>401</v>
      </c>
      <c r="B184" s="39">
        <v>-1317.543493031204</v>
      </c>
    </row>
    <row r="185" spans="1:2" x14ac:dyDescent="0.25">
      <c r="A185" s="5" t="s">
        <v>435</v>
      </c>
      <c r="B185" s="39">
        <v>-1317.543493031204</v>
      </c>
    </row>
    <row r="186" spans="1:2" x14ac:dyDescent="0.25">
      <c r="A186" s="5" t="s">
        <v>93</v>
      </c>
      <c r="B186" s="39">
        <v>-1317.543493031204</v>
      </c>
    </row>
    <row r="187" spans="1:2" x14ac:dyDescent="0.25">
      <c r="A187" s="5" t="s">
        <v>49</v>
      </c>
      <c r="B187" s="39">
        <v>-1317.543493031204</v>
      </c>
    </row>
    <row r="188" spans="1:2" x14ac:dyDescent="0.25">
      <c r="A188" s="5" t="s">
        <v>472</v>
      </c>
      <c r="B188" s="39">
        <v>-1317.543493031204</v>
      </c>
    </row>
    <row r="189" spans="1:2" x14ac:dyDescent="0.25">
      <c r="A189" s="5" t="s">
        <v>661</v>
      </c>
      <c r="B189" s="39">
        <v>-1317.543493031204</v>
      </c>
    </row>
    <row r="190" spans="1:2" x14ac:dyDescent="0.25">
      <c r="A190" s="5" t="s">
        <v>643</v>
      </c>
      <c r="B190" s="39">
        <v>-1317.543493031204</v>
      </c>
    </row>
    <row r="191" spans="1:2" x14ac:dyDescent="0.25">
      <c r="A191" s="5" t="s">
        <v>402</v>
      </c>
      <c r="B191" s="39">
        <v>-1317.543493031204</v>
      </c>
    </row>
    <row r="192" spans="1:2" x14ac:dyDescent="0.25">
      <c r="A192" s="5" t="s">
        <v>403</v>
      </c>
      <c r="B192" s="39">
        <v>-1317.543493031204</v>
      </c>
    </row>
    <row r="193" spans="1:2" x14ac:dyDescent="0.25">
      <c r="A193" s="5" t="s">
        <v>644</v>
      </c>
      <c r="B193" s="39">
        <v>-1317.543493031204</v>
      </c>
    </row>
    <row r="194" spans="1:2" x14ac:dyDescent="0.25">
      <c r="A194" s="5" t="s">
        <v>207</v>
      </c>
      <c r="B194" s="39">
        <v>-1317.543493031204</v>
      </c>
    </row>
    <row r="195" spans="1:2" x14ac:dyDescent="0.25">
      <c r="A195" s="5" t="s">
        <v>433</v>
      </c>
      <c r="B195" s="39">
        <v>-1317.543493031204</v>
      </c>
    </row>
    <row r="196" spans="1:2" x14ac:dyDescent="0.25">
      <c r="A196" s="5" t="s">
        <v>273</v>
      </c>
      <c r="B196" s="39">
        <v>-1317.543493031204</v>
      </c>
    </row>
    <row r="197" spans="1:2" x14ac:dyDescent="0.25">
      <c r="A197" s="5" t="s">
        <v>404</v>
      </c>
      <c r="B197" s="39">
        <v>-1317.543493031204</v>
      </c>
    </row>
    <row r="198" spans="1:2" x14ac:dyDescent="0.25">
      <c r="A198" s="5" t="s">
        <v>645</v>
      </c>
      <c r="B198" s="39">
        <v>-1317.543493031204</v>
      </c>
    </row>
    <row r="199" spans="1:2" x14ac:dyDescent="0.25">
      <c r="A199" s="5" t="s">
        <v>442</v>
      </c>
      <c r="B199" s="39">
        <v>-1317.543493031204</v>
      </c>
    </row>
    <row r="200" spans="1:2" x14ac:dyDescent="0.25">
      <c r="A200" s="5" t="s">
        <v>77</v>
      </c>
      <c r="B200" s="39">
        <v>-1317.543493031204</v>
      </c>
    </row>
    <row r="201" spans="1:2" x14ac:dyDescent="0.25">
      <c r="A201" s="5" t="s">
        <v>406</v>
      </c>
      <c r="B201" s="39">
        <v>-1317.543493031204</v>
      </c>
    </row>
    <row r="202" spans="1:2" x14ac:dyDescent="0.25">
      <c r="A202" s="5" t="s">
        <v>143</v>
      </c>
      <c r="B202" s="39">
        <v>-1317.543493031204</v>
      </c>
    </row>
    <row r="203" spans="1:2" x14ac:dyDescent="0.25">
      <c r="A203" s="5" t="s">
        <v>172</v>
      </c>
      <c r="B203" s="39">
        <v>-1317.543493031204</v>
      </c>
    </row>
    <row r="204" spans="1:2" x14ac:dyDescent="0.25">
      <c r="A204" s="5" t="s">
        <v>174</v>
      </c>
      <c r="B204" s="39">
        <v>-1317.543493031204</v>
      </c>
    </row>
    <row r="205" spans="1:2" x14ac:dyDescent="0.25">
      <c r="A205" s="5" t="s">
        <v>225</v>
      </c>
      <c r="B205" s="39">
        <v>-1317.543493031204</v>
      </c>
    </row>
    <row r="206" spans="1:2" x14ac:dyDescent="0.25">
      <c r="A206" s="5" t="s">
        <v>226</v>
      </c>
      <c r="B206" s="39">
        <v>-1317.543493031204</v>
      </c>
    </row>
    <row r="207" spans="1:2" x14ac:dyDescent="0.25">
      <c r="A207" s="5" t="s">
        <v>7</v>
      </c>
      <c r="B207" s="39">
        <v>-1317.543493031204</v>
      </c>
    </row>
    <row r="208" spans="1:2" x14ac:dyDescent="0.25">
      <c r="A208" s="5" t="s">
        <v>11</v>
      </c>
      <c r="B208" s="39">
        <v>-1317.543493031204</v>
      </c>
    </row>
    <row r="209" spans="1:2" x14ac:dyDescent="0.25">
      <c r="A209" s="5" t="s">
        <v>16</v>
      </c>
      <c r="B209" s="39">
        <v>-1317.543493031204</v>
      </c>
    </row>
    <row r="210" spans="1:2" x14ac:dyDescent="0.25">
      <c r="A210" s="5" t="s">
        <v>195</v>
      </c>
      <c r="B210" s="39">
        <v>-1317.543493031204</v>
      </c>
    </row>
    <row r="211" spans="1:2" x14ac:dyDescent="0.25">
      <c r="A211" s="5" t="s">
        <v>56</v>
      </c>
      <c r="B211" s="39">
        <v>-1317.543493031204</v>
      </c>
    </row>
    <row r="212" spans="1:2" x14ac:dyDescent="0.25">
      <c r="A212" s="5" t="s">
        <v>646</v>
      </c>
      <c r="B212" s="39">
        <v>-1317.543493031204</v>
      </c>
    </row>
    <row r="213" spans="1:2" x14ac:dyDescent="0.25">
      <c r="A213" s="5" t="s">
        <v>119</v>
      </c>
      <c r="B213" s="39">
        <v>-1317.543493031204</v>
      </c>
    </row>
    <row r="214" spans="1:2" x14ac:dyDescent="0.25">
      <c r="A214" s="5" t="s">
        <v>55</v>
      </c>
      <c r="B214" s="39">
        <v>-1317.543493031204</v>
      </c>
    </row>
    <row r="215" spans="1:2" x14ac:dyDescent="0.25">
      <c r="A215" s="5" t="s">
        <v>122</v>
      </c>
      <c r="B215" s="39">
        <v>-1317.543493031204</v>
      </c>
    </row>
    <row r="216" spans="1:2" x14ac:dyDescent="0.25">
      <c r="A216" s="5" t="s">
        <v>449</v>
      </c>
      <c r="B216" s="39">
        <v>-1317.543493031204</v>
      </c>
    </row>
    <row r="217" spans="1:2" x14ac:dyDescent="0.25">
      <c r="A217" s="5" t="s">
        <v>465</v>
      </c>
      <c r="B217" s="39">
        <v>-1317.543493031204</v>
      </c>
    </row>
    <row r="218" spans="1:2" x14ac:dyDescent="0.25">
      <c r="A218" s="5" t="s">
        <v>657</v>
      </c>
      <c r="B218" s="39">
        <v>-1317.543493031204</v>
      </c>
    </row>
    <row r="219" spans="1:2" x14ac:dyDescent="0.25">
      <c r="A219" s="5" t="s">
        <v>52</v>
      </c>
      <c r="B219" s="39">
        <v>-1317.543493031204</v>
      </c>
    </row>
    <row r="220" spans="1:2" x14ac:dyDescent="0.25">
      <c r="A220" s="5" t="s">
        <v>208</v>
      </c>
      <c r="B220" s="39">
        <v>-1317.543493031204</v>
      </c>
    </row>
    <row r="221" spans="1:2" x14ac:dyDescent="0.25">
      <c r="A221" s="5" t="s">
        <v>407</v>
      </c>
      <c r="B221" s="39">
        <v>-1317.543493031204</v>
      </c>
    </row>
    <row r="222" spans="1:2" x14ac:dyDescent="0.25">
      <c r="A222" s="5" t="s">
        <v>138</v>
      </c>
      <c r="B222" s="39">
        <v>-1317.543493031204</v>
      </c>
    </row>
    <row r="223" spans="1:2" x14ac:dyDescent="0.25">
      <c r="A223" s="5" t="s">
        <v>97</v>
      </c>
      <c r="B223" s="39">
        <v>-1317.543493031204</v>
      </c>
    </row>
    <row r="224" spans="1:2" x14ac:dyDescent="0.25">
      <c r="A224" s="5" t="s">
        <v>409</v>
      </c>
      <c r="B224" s="39">
        <v>-1317.543493031204</v>
      </c>
    </row>
    <row r="225" spans="1:2" x14ac:dyDescent="0.25">
      <c r="A225" s="5" t="s">
        <v>410</v>
      </c>
      <c r="B225" s="39">
        <v>-1317.543493031204</v>
      </c>
    </row>
    <row r="226" spans="1:2" x14ac:dyDescent="0.25">
      <c r="A226" s="5" t="s">
        <v>75</v>
      </c>
      <c r="B226" s="39">
        <v>-1317.543493031204</v>
      </c>
    </row>
    <row r="227" spans="1:2" x14ac:dyDescent="0.25">
      <c r="A227" s="5" t="s">
        <v>671</v>
      </c>
      <c r="B227" s="39">
        <v>-1317.543493031204</v>
      </c>
    </row>
    <row r="228" spans="1:2" x14ac:dyDescent="0.25">
      <c r="A228" s="5" t="s">
        <v>411</v>
      </c>
      <c r="B228" s="39">
        <v>-1317.543493031204</v>
      </c>
    </row>
    <row r="229" spans="1:2" x14ac:dyDescent="0.25">
      <c r="A229" s="5" t="s">
        <v>127</v>
      </c>
      <c r="B229" s="39">
        <v>-1317.543493031204</v>
      </c>
    </row>
    <row r="230" spans="1:2" x14ac:dyDescent="0.25">
      <c r="A230" s="5" t="s">
        <v>121</v>
      </c>
      <c r="B230" s="39">
        <v>-1317.543493031204</v>
      </c>
    </row>
    <row r="231" spans="1:2" x14ac:dyDescent="0.25">
      <c r="A231" s="5" t="s">
        <v>86</v>
      </c>
      <c r="B231" s="39">
        <v>-1317.543493031204</v>
      </c>
    </row>
    <row r="232" spans="1:2" x14ac:dyDescent="0.25">
      <c r="A232" s="5" t="s">
        <v>135</v>
      </c>
      <c r="B232" s="39">
        <v>-1317.543493031204</v>
      </c>
    </row>
    <row r="233" spans="1:2" x14ac:dyDescent="0.25">
      <c r="A233" s="5" t="s">
        <v>112</v>
      </c>
      <c r="B233" s="39">
        <v>-1317.543493031204</v>
      </c>
    </row>
    <row r="234" spans="1:2" x14ac:dyDescent="0.25">
      <c r="A234" s="5" t="s">
        <v>50</v>
      </c>
      <c r="B234" s="39">
        <v>-1317.543493031204</v>
      </c>
    </row>
    <row r="235" spans="1:2" x14ac:dyDescent="0.25">
      <c r="A235" s="5" t="s">
        <v>655</v>
      </c>
      <c r="B235" s="39">
        <v>-1317.543493031204</v>
      </c>
    </row>
    <row r="236" spans="1:2" x14ac:dyDescent="0.25">
      <c r="A236" s="5" t="s">
        <v>412</v>
      </c>
      <c r="B236" s="39">
        <v>-1317.543493031204</v>
      </c>
    </row>
    <row r="237" spans="1:2" x14ac:dyDescent="0.25">
      <c r="A237" s="5" t="s">
        <v>413</v>
      </c>
      <c r="B237" s="39">
        <v>-1317.543493031204</v>
      </c>
    </row>
    <row r="238" spans="1:2" x14ac:dyDescent="0.25">
      <c r="A238" s="5" t="s">
        <v>102</v>
      </c>
      <c r="B238" s="39">
        <v>-1317.543493031204</v>
      </c>
    </row>
    <row r="239" spans="1:2" x14ac:dyDescent="0.25">
      <c r="A239" s="5" t="s">
        <v>131</v>
      </c>
      <c r="B239" s="39">
        <v>-1317.543493031204</v>
      </c>
    </row>
    <row r="240" spans="1:2" x14ac:dyDescent="0.25">
      <c r="A240" s="5" t="s">
        <v>415</v>
      </c>
      <c r="B240" s="39">
        <v>-1317.543493031204</v>
      </c>
    </row>
    <row r="241" spans="1:2" x14ac:dyDescent="0.25">
      <c r="A241" s="5" t="s">
        <v>2</v>
      </c>
      <c r="B241" s="39">
        <v>-1317.543493031204</v>
      </c>
    </row>
    <row r="242" spans="1:2" x14ac:dyDescent="0.25">
      <c r="A242" s="5" t="s">
        <v>647</v>
      </c>
      <c r="B242" s="39">
        <v>-1317.543493031204</v>
      </c>
    </row>
    <row r="243" spans="1:2" x14ac:dyDescent="0.25">
      <c r="A243" s="5" t="s">
        <v>416</v>
      </c>
      <c r="B243" s="39">
        <v>-1317.543493031204</v>
      </c>
    </row>
    <row r="244" spans="1:2" x14ac:dyDescent="0.25">
      <c r="A244" s="5" t="s">
        <v>417</v>
      </c>
      <c r="B244" s="39">
        <v>-1317.543493031204</v>
      </c>
    </row>
    <row r="245" spans="1:2" x14ac:dyDescent="0.25">
      <c r="A245" s="5" t="s">
        <v>166</v>
      </c>
      <c r="B245" s="39">
        <v>-1317.543493031204</v>
      </c>
    </row>
    <row r="246" spans="1:2" x14ac:dyDescent="0.25">
      <c r="A246" s="5" t="s">
        <v>167</v>
      </c>
      <c r="B246" s="39">
        <v>-1317.543493031204</v>
      </c>
    </row>
    <row r="247" spans="1:2" x14ac:dyDescent="0.25">
      <c r="A247" s="5" t="s">
        <v>163</v>
      </c>
      <c r="B247" s="39">
        <v>-1317.543493031204</v>
      </c>
    </row>
    <row r="248" spans="1:2" x14ac:dyDescent="0.25">
      <c r="A248" s="5" t="s">
        <v>169</v>
      </c>
      <c r="B248" s="39">
        <v>-1317.543493031204</v>
      </c>
    </row>
    <row r="249" spans="1:2" x14ac:dyDescent="0.25">
      <c r="A249" s="5" t="s">
        <v>444</v>
      </c>
      <c r="B249" s="39">
        <v>-1317.543493031204</v>
      </c>
    </row>
    <row r="250" spans="1:2" x14ac:dyDescent="0.25">
      <c r="A250" s="5" t="s">
        <v>175</v>
      </c>
      <c r="B250" s="39">
        <v>-1317.543493031204</v>
      </c>
    </row>
    <row r="251" spans="1:2" x14ac:dyDescent="0.25">
      <c r="A251" s="5" t="s">
        <v>180</v>
      </c>
      <c r="B251" s="39">
        <v>-1317.543493031204</v>
      </c>
    </row>
    <row r="252" spans="1:2" x14ac:dyDescent="0.25">
      <c r="A252" s="5" t="s">
        <v>62</v>
      </c>
      <c r="B252" s="39">
        <v>-1317.543493031204</v>
      </c>
    </row>
    <row r="253" spans="1:2" x14ac:dyDescent="0.25">
      <c r="A253" s="5" t="s">
        <v>151</v>
      </c>
      <c r="B253" s="39">
        <v>-1317.543493031204</v>
      </c>
    </row>
    <row r="254" spans="1:2" x14ac:dyDescent="0.25">
      <c r="A254" s="5" t="s">
        <v>181</v>
      </c>
      <c r="B254" s="39">
        <v>-1317.543493031204</v>
      </c>
    </row>
    <row r="255" spans="1:2" x14ac:dyDescent="0.25">
      <c r="A255" s="5" t="s">
        <v>182</v>
      </c>
      <c r="B255" s="39">
        <v>-1317.543493031204</v>
      </c>
    </row>
    <row r="256" spans="1:2" x14ac:dyDescent="0.25">
      <c r="A256" s="5" t="s">
        <v>101</v>
      </c>
      <c r="B256" s="39">
        <v>-728.42848053513444</v>
      </c>
    </row>
    <row r="257" spans="1:2" x14ac:dyDescent="0.25">
      <c r="A257" s="5" t="s">
        <v>152</v>
      </c>
      <c r="B257" s="39">
        <v>-1317.543493031204</v>
      </c>
    </row>
    <row r="258" spans="1:2" x14ac:dyDescent="0.25">
      <c r="A258" s="5" t="s">
        <v>418</v>
      </c>
      <c r="B258" s="39">
        <v>-1317.543493031204</v>
      </c>
    </row>
    <row r="259" spans="1:2" x14ac:dyDescent="0.25">
      <c r="A259" s="5" t="s">
        <v>419</v>
      </c>
      <c r="B259" s="39">
        <v>-1317.543493031204</v>
      </c>
    </row>
    <row r="260" spans="1:2" x14ac:dyDescent="0.25">
      <c r="A260" s="5" t="s">
        <v>68</v>
      </c>
      <c r="B260" s="39">
        <v>-1317.543493031204</v>
      </c>
    </row>
    <row r="261" spans="1:2" x14ac:dyDescent="0.25">
      <c r="A261" s="5" t="s">
        <v>91</v>
      </c>
      <c r="B261" s="39">
        <v>-1317.543493031204</v>
      </c>
    </row>
    <row r="262" spans="1:2" x14ac:dyDescent="0.25">
      <c r="A262" s="5" t="s">
        <v>10</v>
      </c>
      <c r="B262" s="39">
        <v>-1317.543493031204</v>
      </c>
    </row>
    <row r="263" spans="1:2" x14ac:dyDescent="0.25">
      <c r="A263" s="5" t="s">
        <v>270</v>
      </c>
      <c r="B263" s="39">
        <v>-1317.543493031204</v>
      </c>
    </row>
    <row r="264" spans="1:2" x14ac:dyDescent="0.25">
      <c r="A264" s="5" t="s">
        <v>158</v>
      </c>
      <c r="B264" s="39">
        <v>-1317.543493031204</v>
      </c>
    </row>
    <row r="265" spans="1:2" x14ac:dyDescent="0.25">
      <c r="A265" s="5" t="s">
        <v>190</v>
      </c>
      <c r="B265" s="39">
        <v>-1317.543493031204</v>
      </c>
    </row>
    <row r="266" spans="1:2" x14ac:dyDescent="0.25">
      <c r="A266" s="5" t="s">
        <v>162</v>
      </c>
      <c r="B266" s="39">
        <v>-1317.543493031204</v>
      </c>
    </row>
    <row r="267" spans="1:2" x14ac:dyDescent="0.25">
      <c r="A267" s="5" t="s">
        <v>201</v>
      </c>
      <c r="B267" s="39">
        <v>-1317.543493031204</v>
      </c>
    </row>
    <row r="268" spans="1:2" x14ac:dyDescent="0.25">
      <c r="A268" s="5" t="s">
        <v>217</v>
      </c>
      <c r="B268" s="39">
        <v>-1317.543493031204</v>
      </c>
    </row>
    <row r="269" spans="1:2" x14ac:dyDescent="0.25">
      <c r="A269" s="5" t="s">
        <v>209</v>
      </c>
      <c r="B269" s="39">
        <v>-1317.543493031204</v>
      </c>
    </row>
    <row r="270" spans="1:2" x14ac:dyDescent="0.25">
      <c r="A270" s="5" t="s">
        <v>211</v>
      </c>
      <c r="B270" s="39">
        <v>-1317.543493031204</v>
      </c>
    </row>
    <row r="271" spans="1:2" x14ac:dyDescent="0.25">
      <c r="A271" s="5" t="s">
        <v>483</v>
      </c>
      <c r="B271" s="39">
        <v>-1317.543493031204</v>
      </c>
    </row>
    <row r="272" spans="1:2" x14ac:dyDescent="0.25">
      <c r="A272" s="5" t="s">
        <v>124</v>
      </c>
      <c r="B272" s="39">
        <v>-1317.543493031204</v>
      </c>
    </row>
    <row r="273" spans="1:2" x14ac:dyDescent="0.25">
      <c r="A273" s="5" t="s">
        <v>420</v>
      </c>
      <c r="B273" s="39">
        <v>-1317.543493031204</v>
      </c>
    </row>
    <row r="274" spans="1:2" x14ac:dyDescent="0.25">
      <c r="A274" s="5" t="s">
        <v>212</v>
      </c>
      <c r="B274" s="39">
        <v>-1317.543493031204</v>
      </c>
    </row>
    <row r="275" spans="1:2" x14ac:dyDescent="0.25">
      <c r="A275" s="5" t="s">
        <v>648</v>
      </c>
      <c r="B275" s="39">
        <v>-1317.543493031204</v>
      </c>
    </row>
    <row r="276" spans="1:2" x14ac:dyDescent="0.25">
      <c r="A276" s="5" t="s">
        <v>347</v>
      </c>
      <c r="B276" s="39">
        <v>-1317.543493031204</v>
      </c>
    </row>
    <row r="277" spans="1:2" x14ac:dyDescent="0.25">
      <c r="A277" s="5" t="s">
        <v>421</v>
      </c>
      <c r="B277" s="39">
        <v>-1317.543493031204</v>
      </c>
    </row>
    <row r="278" spans="1:2" x14ac:dyDescent="0.25">
      <c r="A278" s="5" t="s">
        <v>128</v>
      </c>
      <c r="B278" s="39">
        <v>-1317.543493031204</v>
      </c>
    </row>
    <row r="279" spans="1:2" x14ac:dyDescent="0.25">
      <c r="A279" s="5" t="s">
        <v>492</v>
      </c>
      <c r="B279" s="39">
        <v>-1317.543493031204</v>
      </c>
    </row>
    <row r="280" spans="1:2" x14ac:dyDescent="0.25">
      <c r="A280" s="5" t="s">
        <v>662</v>
      </c>
      <c r="B280" s="39">
        <v>-1317.543493031204</v>
      </c>
    </row>
    <row r="281" spans="1:2" x14ac:dyDescent="0.25">
      <c r="A281" s="5" t="s">
        <v>116</v>
      </c>
      <c r="B281" s="39">
        <v>-1317.543493031204</v>
      </c>
    </row>
    <row r="282" spans="1:2" x14ac:dyDescent="0.25">
      <c r="A282" s="5" t="s">
        <v>654</v>
      </c>
      <c r="B282" s="39">
        <v>-1317.543493031204</v>
      </c>
    </row>
    <row r="283" spans="1:2" x14ac:dyDescent="0.25">
      <c r="A283" s="5" t="s">
        <v>653</v>
      </c>
      <c r="B283" s="39">
        <v>-1317.543493031204</v>
      </c>
    </row>
    <row r="284" spans="1:2" x14ac:dyDescent="0.25">
      <c r="A284" s="5" t="s">
        <v>658</v>
      </c>
      <c r="B284" s="39">
        <v>-1317.543493031204</v>
      </c>
    </row>
    <row r="285" spans="1:2" x14ac:dyDescent="0.25">
      <c r="A285" s="5" t="s">
        <v>129</v>
      </c>
      <c r="B285" s="39">
        <v>-1317.543493031204</v>
      </c>
    </row>
    <row r="286" spans="1:2" x14ac:dyDescent="0.25">
      <c r="A286" s="5" t="s">
        <v>652</v>
      </c>
      <c r="B286" s="39">
        <v>-1317.543493031204</v>
      </c>
    </row>
    <row r="287" spans="1:2" x14ac:dyDescent="0.25">
      <c r="A287" s="5" t="s">
        <v>352</v>
      </c>
      <c r="B287" s="39">
        <v>-1317.543493031204</v>
      </c>
    </row>
    <row r="288" spans="1:2" x14ac:dyDescent="0.25">
      <c r="A288" s="5" t="s">
        <v>422</v>
      </c>
      <c r="B288" s="39">
        <v>-1317.543493031204</v>
      </c>
    </row>
    <row r="289" spans="1:2" x14ac:dyDescent="0.25">
      <c r="A289" s="5" t="s">
        <v>96</v>
      </c>
      <c r="B289" s="39">
        <v>-1317.543493031204</v>
      </c>
    </row>
    <row r="290" spans="1:2" x14ac:dyDescent="0.25">
      <c r="A290" s="5" t="s">
        <v>171</v>
      </c>
      <c r="B290" s="39">
        <v>-1317.543493031204</v>
      </c>
    </row>
    <row r="291" spans="1:2" x14ac:dyDescent="0.25">
      <c r="A291" s="5" t="s">
        <v>72</v>
      </c>
      <c r="B291" s="39">
        <v>-1317.543493031204</v>
      </c>
    </row>
    <row r="292" spans="1:2" x14ac:dyDescent="0.25">
      <c r="A292" s="5" t="s">
        <v>145</v>
      </c>
      <c r="B292" s="39">
        <v>-1317.543493031204</v>
      </c>
    </row>
    <row r="293" spans="1:2" x14ac:dyDescent="0.25">
      <c r="A293" s="5" t="s">
        <v>146</v>
      </c>
      <c r="B293" s="39">
        <v>-1317.543493031204</v>
      </c>
    </row>
    <row r="294" spans="1:2" x14ac:dyDescent="0.25">
      <c r="A294" s="5" t="s">
        <v>178</v>
      </c>
      <c r="B294" s="39">
        <v>-1317.543493031204</v>
      </c>
    </row>
    <row r="295" spans="1:2" x14ac:dyDescent="0.25">
      <c r="A295" s="5" t="s">
        <v>149</v>
      </c>
      <c r="B295" s="39">
        <v>-1317.543493031204</v>
      </c>
    </row>
    <row r="296" spans="1:2" x14ac:dyDescent="0.25">
      <c r="A296" s="5" t="s">
        <v>150</v>
      </c>
      <c r="B296" s="39">
        <v>-1317.543493031204</v>
      </c>
    </row>
    <row r="297" spans="1:2" x14ac:dyDescent="0.25">
      <c r="A297" s="5" t="s">
        <v>153</v>
      </c>
      <c r="B297" s="39">
        <v>-1317.543493031204</v>
      </c>
    </row>
    <row r="298" spans="1:2" x14ac:dyDescent="0.25">
      <c r="A298" s="5" t="s">
        <v>73</v>
      </c>
      <c r="B298" s="39">
        <v>-1317.543493031204</v>
      </c>
    </row>
    <row r="299" spans="1:2" x14ac:dyDescent="0.25">
      <c r="A299" s="5" t="s">
        <v>154</v>
      </c>
      <c r="B299" s="39">
        <v>-1317.543493031204</v>
      </c>
    </row>
    <row r="300" spans="1:2" x14ac:dyDescent="0.25">
      <c r="A300" s="5" t="s">
        <v>155</v>
      </c>
      <c r="B300" s="39">
        <v>-1317.543493031204</v>
      </c>
    </row>
    <row r="301" spans="1:2" x14ac:dyDescent="0.25">
      <c r="A301" s="5" t="s">
        <v>12</v>
      </c>
      <c r="B301" s="39">
        <v>-1317.543493031204</v>
      </c>
    </row>
    <row r="302" spans="1:2" x14ac:dyDescent="0.25">
      <c r="A302" s="5" t="s">
        <v>186</v>
      </c>
      <c r="B302" s="39">
        <v>-1317.543493031204</v>
      </c>
    </row>
    <row r="303" spans="1:2" x14ac:dyDescent="0.25">
      <c r="A303" s="5" t="s">
        <v>17</v>
      </c>
      <c r="B303" s="39">
        <v>-1317.543493031204</v>
      </c>
    </row>
    <row r="304" spans="1:2" x14ac:dyDescent="0.25">
      <c r="A304" s="5" t="s">
        <v>188</v>
      </c>
      <c r="B304" s="39">
        <v>-1317.543493031204</v>
      </c>
    </row>
    <row r="305" spans="1:2" x14ac:dyDescent="0.25">
      <c r="A305" s="5" t="s">
        <v>19</v>
      </c>
      <c r="B305" s="39">
        <v>-1317.543493031204</v>
      </c>
    </row>
    <row r="306" spans="1:2" x14ac:dyDescent="0.25">
      <c r="A306" s="5" t="s">
        <v>191</v>
      </c>
      <c r="B306" s="39">
        <v>-1317.543493031204</v>
      </c>
    </row>
    <row r="307" spans="1:2" x14ac:dyDescent="0.25">
      <c r="A307" s="5" t="s">
        <v>8</v>
      </c>
      <c r="B307" s="39">
        <v>-1317.543493031204</v>
      </c>
    </row>
    <row r="308" spans="1:2" x14ac:dyDescent="0.25">
      <c r="A308" s="5" t="s">
        <v>348</v>
      </c>
      <c r="B308" s="39">
        <v>-1317.543493031204</v>
      </c>
    </row>
    <row r="309" spans="1:2" x14ac:dyDescent="0.25">
      <c r="A309" s="5" t="s">
        <v>423</v>
      </c>
      <c r="B309" s="39">
        <v>-1317.543493031204</v>
      </c>
    </row>
    <row r="310" spans="1:2" x14ac:dyDescent="0.25">
      <c r="A310" s="5" t="s">
        <v>159</v>
      </c>
      <c r="B310" s="39">
        <v>-1317.543493031204</v>
      </c>
    </row>
    <row r="311" spans="1:2" x14ac:dyDescent="0.25">
      <c r="A311" s="5" t="s">
        <v>200</v>
      </c>
      <c r="B311" s="39">
        <v>-1317.543493031204</v>
      </c>
    </row>
    <row r="312" spans="1:2" x14ac:dyDescent="0.25">
      <c r="A312" s="5" t="s">
        <v>197</v>
      </c>
      <c r="B312" s="39">
        <v>-1317.543493031204</v>
      </c>
    </row>
    <row r="313" spans="1:2" x14ac:dyDescent="0.25">
      <c r="A313" s="5" t="s">
        <v>424</v>
      </c>
      <c r="B313" s="39">
        <v>-1317.543493031204</v>
      </c>
    </row>
    <row r="314" spans="1:2" x14ac:dyDescent="0.25">
      <c r="A314" s="5" t="s">
        <v>425</v>
      </c>
      <c r="B314" s="39">
        <v>-1317.543493031204</v>
      </c>
    </row>
    <row r="315" spans="1:2" x14ac:dyDescent="0.25">
      <c r="A315" s="5" t="s">
        <v>426</v>
      </c>
      <c r="B315" s="39">
        <v>-1317.543493031204</v>
      </c>
    </row>
    <row r="316" spans="1:2" x14ac:dyDescent="0.25">
      <c r="A316" s="5" t="s">
        <v>650</v>
      </c>
      <c r="B316" s="39">
        <v>-1317.543493031204</v>
      </c>
    </row>
    <row r="317" spans="1:2" x14ac:dyDescent="0.25">
      <c r="A317" s="5" t="s">
        <v>139</v>
      </c>
      <c r="B317" s="39">
        <v>-1317.543493031204</v>
      </c>
    </row>
    <row r="318" spans="1:2" x14ac:dyDescent="0.25">
      <c r="A318" s="5" t="s">
        <v>427</v>
      </c>
      <c r="B318" s="39">
        <v>-1317.543493031204</v>
      </c>
    </row>
    <row r="319" spans="1:2" x14ac:dyDescent="0.25">
      <c r="A319" s="5" t="s">
        <v>94</v>
      </c>
      <c r="B319" s="39">
        <v>-1317.543493031204</v>
      </c>
    </row>
    <row r="320" spans="1:2" x14ac:dyDescent="0.25">
      <c r="A320" s="5" t="s">
        <v>141</v>
      </c>
      <c r="B320" s="39">
        <v>-1317.543493031204</v>
      </c>
    </row>
    <row r="321" spans="1:2" x14ac:dyDescent="0.25">
      <c r="A321" s="5" t="s">
        <v>428</v>
      </c>
      <c r="B321" s="39">
        <v>-1317.543493031204</v>
      </c>
    </row>
    <row r="322" spans="1:2" x14ac:dyDescent="0.25">
      <c r="A322" s="5" t="s">
        <v>134</v>
      </c>
      <c r="B322" s="39">
        <v>-1317.543493031204</v>
      </c>
    </row>
    <row r="323" spans="1:2" x14ac:dyDescent="0.25">
      <c r="A323" s="5" t="s">
        <v>214</v>
      </c>
      <c r="B323" s="39">
        <v>-1317.543493031204</v>
      </c>
    </row>
    <row r="324" spans="1:2" x14ac:dyDescent="0.25">
      <c r="A324" s="5" t="s">
        <v>215</v>
      </c>
      <c r="B324" s="39">
        <v>-1317.543493031204</v>
      </c>
    </row>
    <row r="325" spans="1:2" x14ac:dyDescent="0.25">
      <c r="A325" s="5" t="s">
        <v>429</v>
      </c>
      <c r="B325" s="39">
        <v>-1317.543493031204</v>
      </c>
    </row>
    <row r="326" spans="1:2" x14ac:dyDescent="0.25">
      <c r="A326" s="5" t="s">
        <v>81</v>
      </c>
      <c r="B326" s="39">
        <v>-1317.543493031204</v>
      </c>
    </row>
    <row r="327" spans="1:2" x14ac:dyDescent="0.25">
      <c r="A327" s="5" t="s">
        <v>430</v>
      </c>
      <c r="B327" s="39">
        <v>-1317.543493031204</v>
      </c>
    </row>
    <row r="328" spans="1:2" x14ac:dyDescent="0.25">
      <c r="A328" s="5" t="s">
        <v>216</v>
      </c>
      <c r="B328" s="39">
        <v>-1317.543493031204</v>
      </c>
    </row>
    <row r="329" spans="1:2" x14ac:dyDescent="0.25">
      <c r="A329" s="5" t="s">
        <v>65</v>
      </c>
      <c r="B329" s="39">
        <v>-1317.543493031204</v>
      </c>
    </row>
    <row r="330" spans="1:2" x14ac:dyDescent="0.25">
      <c r="A330" s="5" t="s">
        <v>659</v>
      </c>
      <c r="B330" s="39">
        <v>-1317.543493031204</v>
      </c>
    </row>
    <row r="331" spans="1:2" x14ac:dyDescent="0.25">
      <c r="A331" s="5" t="s">
        <v>651</v>
      </c>
      <c r="B331" s="39">
        <v>-1317.543493031204</v>
      </c>
    </row>
    <row r="332" spans="1:2" x14ac:dyDescent="0.25">
      <c r="A332" s="5" t="s">
        <v>431</v>
      </c>
      <c r="B332" s="39">
        <v>-1317.543493031204</v>
      </c>
    </row>
    <row r="333" spans="1:2" x14ac:dyDescent="0.25">
      <c r="A333" s="5" t="s">
        <v>432</v>
      </c>
      <c r="B333" s="39">
        <v>-1317.543493031204</v>
      </c>
    </row>
    <row r="334" spans="1:2" x14ac:dyDescent="0.25">
      <c r="A334" s="5" t="s">
        <v>140</v>
      </c>
      <c r="B334" s="39">
        <v>-1317.543493031204</v>
      </c>
    </row>
    <row r="335" spans="1:2" x14ac:dyDescent="0.25">
      <c r="A335" s="5" t="s">
        <v>88</v>
      </c>
      <c r="B335" s="39">
        <v>-1317.543493031204</v>
      </c>
    </row>
    <row r="336" spans="1:2" x14ac:dyDescent="0.25">
      <c r="A336" s="5" t="s">
        <v>271</v>
      </c>
      <c r="B336" s="39">
        <v>-1317.543493031204</v>
      </c>
    </row>
    <row r="337" spans="1:2" x14ac:dyDescent="0.25">
      <c r="A337" s="5" t="s">
        <v>663</v>
      </c>
      <c r="B337" s="39">
        <v>412164.60681179492</v>
      </c>
    </row>
    <row r="338" spans="1:2" x14ac:dyDescent="0.25">
      <c r="A338" s="5" t="s">
        <v>238</v>
      </c>
      <c r="B338" s="39">
        <v>0</v>
      </c>
    </row>
    <row r="339" spans="1:2" x14ac:dyDescent="0.25">
      <c r="A339" s="5" t="s">
        <v>372</v>
      </c>
      <c r="B339" s="39">
        <v>0</v>
      </c>
    </row>
    <row r="340" spans="1:2" x14ac:dyDescent="0.25">
      <c r="A340" s="5" t="s">
        <v>373</v>
      </c>
      <c r="B340" s="39">
        <v>0</v>
      </c>
    </row>
    <row r="341" spans="1:2" x14ac:dyDescent="0.25">
      <c r="A341" s="5" t="s">
        <v>470</v>
      </c>
      <c r="B341" s="39">
        <v>0</v>
      </c>
    </row>
    <row r="342" spans="1:2" x14ac:dyDescent="0.25">
      <c r="A342" s="5" t="s">
        <v>473</v>
      </c>
      <c r="B342" s="39">
        <v>0</v>
      </c>
    </row>
    <row r="343" spans="1:2" x14ac:dyDescent="0.25">
      <c r="A343" s="5" t="s">
        <v>82</v>
      </c>
      <c r="B343" s="39">
        <v>0</v>
      </c>
    </row>
    <row r="344" spans="1:2" x14ac:dyDescent="0.25">
      <c r="A344" s="5" t="s">
        <v>381</v>
      </c>
      <c r="B344" s="39">
        <v>0</v>
      </c>
    </row>
    <row r="345" spans="1:2" x14ac:dyDescent="0.25">
      <c r="A345" s="5" t="s">
        <v>474</v>
      </c>
      <c r="B345" s="39">
        <v>0</v>
      </c>
    </row>
    <row r="346" spans="1:2" x14ac:dyDescent="0.25">
      <c r="A346" s="5" t="s">
        <v>436</v>
      </c>
      <c r="B346" s="39">
        <v>0</v>
      </c>
    </row>
    <row r="347" spans="1:2" x14ac:dyDescent="0.25">
      <c r="A347" s="5" t="s">
        <v>450</v>
      </c>
      <c r="B347" s="39">
        <v>0</v>
      </c>
    </row>
    <row r="348" spans="1:2" x14ac:dyDescent="0.25">
      <c r="A348" s="5" t="s">
        <v>393</v>
      </c>
      <c r="B348" s="39">
        <v>0</v>
      </c>
    </row>
    <row r="349" spans="1:2" x14ac:dyDescent="0.25">
      <c r="A349" s="5" t="s">
        <v>90</v>
      </c>
      <c r="B349" s="39">
        <v>0</v>
      </c>
    </row>
    <row r="350" spans="1:2" x14ac:dyDescent="0.25">
      <c r="A350" s="5" t="s">
        <v>461</v>
      </c>
      <c r="B350" s="39">
        <v>0</v>
      </c>
    </row>
    <row r="351" spans="1:2" x14ac:dyDescent="0.25">
      <c r="A351" s="5" t="s">
        <v>4</v>
      </c>
      <c r="B351" s="39">
        <v>0</v>
      </c>
    </row>
    <row r="352" spans="1:2" x14ac:dyDescent="0.25">
      <c r="A352" s="5" t="s">
        <v>396</v>
      </c>
      <c r="B352" s="39">
        <v>0</v>
      </c>
    </row>
    <row r="353" spans="1:2" x14ac:dyDescent="0.25">
      <c r="A353" s="5" t="s">
        <v>441</v>
      </c>
      <c r="B353" s="39">
        <v>0</v>
      </c>
    </row>
    <row r="354" spans="1:2" x14ac:dyDescent="0.25">
      <c r="A354" s="5" t="s">
        <v>92</v>
      </c>
      <c r="B354" s="39">
        <v>0</v>
      </c>
    </row>
    <row r="355" spans="1:2" x14ac:dyDescent="0.25">
      <c r="A355" s="5" t="s">
        <v>80</v>
      </c>
      <c r="B355" s="39">
        <v>0</v>
      </c>
    </row>
    <row r="356" spans="1:2" x14ac:dyDescent="0.25">
      <c r="A356" s="5" t="s">
        <v>405</v>
      </c>
      <c r="B356" s="39">
        <v>0</v>
      </c>
    </row>
    <row r="357" spans="1:2" x14ac:dyDescent="0.25">
      <c r="A357" s="5" t="s">
        <v>29</v>
      </c>
      <c r="B357" s="39">
        <v>0</v>
      </c>
    </row>
    <row r="358" spans="1:2" x14ac:dyDescent="0.25">
      <c r="A358" s="5" t="s">
        <v>664</v>
      </c>
      <c r="B358" s="39">
        <v>0</v>
      </c>
    </row>
    <row r="359" spans="1:2" x14ac:dyDescent="0.25">
      <c r="A359" s="5" t="s">
        <v>408</v>
      </c>
      <c r="B359" s="39">
        <v>0</v>
      </c>
    </row>
    <row r="360" spans="1:2" x14ac:dyDescent="0.25">
      <c r="A360" s="5" t="s">
        <v>204</v>
      </c>
      <c r="B360" s="39">
        <v>0</v>
      </c>
    </row>
    <row r="361" spans="1:2" x14ac:dyDescent="0.25">
      <c r="A361" s="5" t="s">
        <v>137</v>
      </c>
      <c r="B361" s="39">
        <v>0</v>
      </c>
    </row>
    <row r="362" spans="1:2" x14ac:dyDescent="0.25">
      <c r="A362" s="5" t="s">
        <v>59</v>
      </c>
      <c r="B362" s="39">
        <v>0</v>
      </c>
    </row>
    <row r="363" spans="1:2" x14ac:dyDescent="0.25">
      <c r="A363" s="5" t="s">
        <v>414</v>
      </c>
      <c r="B363" s="39">
        <v>0</v>
      </c>
    </row>
    <row r="364" spans="1:2" x14ac:dyDescent="0.25">
      <c r="A364" s="5" t="s">
        <v>170</v>
      </c>
      <c r="B364" s="39">
        <v>0</v>
      </c>
    </row>
    <row r="365" spans="1:2" x14ac:dyDescent="0.25">
      <c r="A365" s="5" t="s">
        <v>187</v>
      </c>
      <c r="B365" s="39">
        <v>0</v>
      </c>
    </row>
    <row r="366" spans="1:2" x14ac:dyDescent="0.25">
      <c r="A366" s="5" t="s">
        <v>132</v>
      </c>
      <c r="B366" s="39">
        <v>0</v>
      </c>
    </row>
    <row r="367" spans="1:2" x14ac:dyDescent="0.25">
      <c r="A367" s="5" t="s">
        <v>649</v>
      </c>
      <c r="B367" s="39">
        <v>0</v>
      </c>
    </row>
    <row r="368" spans="1:2" x14ac:dyDescent="0.25">
      <c r="A368" s="5" t="s">
        <v>665</v>
      </c>
      <c r="B368" s="39">
        <v>0</v>
      </c>
    </row>
    <row r="369" spans="1:2" x14ac:dyDescent="0.25">
      <c r="A369" s="5" t="s">
        <v>173</v>
      </c>
      <c r="B369" s="39">
        <v>0</v>
      </c>
    </row>
    <row r="370" spans="1:2" x14ac:dyDescent="0.25">
      <c r="A370" s="5" t="s">
        <v>440</v>
      </c>
      <c r="B370" s="39">
        <v>0</v>
      </c>
    </row>
    <row r="371" spans="1:2" x14ac:dyDescent="0.25">
      <c r="A371" s="5" t="s">
        <v>351</v>
      </c>
      <c r="B371" s="39">
        <v>0</v>
      </c>
    </row>
    <row r="372" spans="1:2" x14ac:dyDescent="0.25">
      <c r="A372" s="5" t="s">
        <v>439</v>
      </c>
      <c r="B372" s="39">
        <v>0</v>
      </c>
    </row>
    <row r="373" spans="1:2" x14ac:dyDescent="0.25">
      <c r="A373" s="5" t="s">
        <v>13</v>
      </c>
      <c r="B373" s="39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2D51C-7877-458A-A220-9BA7E921EE0A}">
  <sheetPr codeName="Planilha29"/>
  <dimension ref="A2:F373"/>
  <sheetViews>
    <sheetView workbookViewId="0">
      <selection activeCell="A6" sqref="A6"/>
    </sheetView>
  </sheetViews>
  <sheetFormatPr defaultColWidth="9.1796875" defaultRowHeight="12.5" x14ac:dyDescent="0.25"/>
  <cols>
    <col min="1" max="1" width="44" style="1" customWidth="1"/>
    <col min="2" max="3" width="30.54296875" style="1" customWidth="1"/>
    <col min="4" max="4" width="11.54296875" style="1" bestFit="1" customWidth="1"/>
    <col min="5" max="5" width="12.81640625" style="1" bestFit="1" customWidth="1"/>
    <col min="6" max="6" width="10.453125" style="1" bestFit="1" customWidth="1"/>
    <col min="7" max="7" width="13.1796875" style="1" customWidth="1"/>
    <col min="8" max="8" width="11.453125" style="1" bestFit="1" customWidth="1"/>
    <col min="9" max="16384" width="9.1796875" style="1"/>
  </cols>
  <sheetData>
    <row r="2" spans="1:6" ht="15" customHeight="1" x14ac:dyDescent="0.3">
      <c r="B2" s="2" t="str">
        <f>Índice!A8</f>
        <v>MÊS DE COMPETÊNCIA: Março de 2024</v>
      </c>
      <c r="C2" s="3"/>
      <c r="E2" s="3"/>
    </row>
    <row r="3" spans="1:6" ht="16.5" customHeight="1" x14ac:dyDescent="0.3">
      <c r="B3" s="2" t="str">
        <f>Índice!A9</f>
        <v>MÊS DE DISTRIBUIÇÃO: Maio de 2024</v>
      </c>
      <c r="C3" s="3"/>
      <c r="E3" s="3"/>
    </row>
    <row r="5" spans="1:6" ht="13" x14ac:dyDescent="0.3">
      <c r="A5" s="2" t="s">
        <v>675</v>
      </c>
    </row>
    <row r="6" spans="1:6" x14ac:dyDescent="0.25">
      <c r="A6" s="1" t="s">
        <v>668</v>
      </c>
    </row>
    <row r="8" spans="1:6" ht="13" x14ac:dyDescent="0.3">
      <c r="A8" s="4" t="s">
        <v>1</v>
      </c>
      <c r="B8" s="6" t="s">
        <v>640</v>
      </c>
      <c r="C8" s="14"/>
    </row>
    <row r="9" spans="1:6" x14ac:dyDescent="0.25">
      <c r="A9" s="13" t="s">
        <v>82</v>
      </c>
      <c r="B9" s="39">
        <v>0</v>
      </c>
      <c r="C9" s="14"/>
      <c r="D9" s="18"/>
      <c r="E9" s="14"/>
      <c r="F9" s="17"/>
    </row>
    <row r="10" spans="1:6" x14ac:dyDescent="0.25">
      <c r="A10" s="5" t="s">
        <v>100</v>
      </c>
      <c r="B10" s="39">
        <v>-1317.5434930465126</v>
      </c>
      <c r="D10" s="18"/>
      <c r="E10" s="14"/>
      <c r="F10" s="17"/>
    </row>
    <row r="11" spans="1:6" x14ac:dyDescent="0.25">
      <c r="A11" s="5" t="s">
        <v>89</v>
      </c>
      <c r="B11" s="39">
        <v>0</v>
      </c>
    </row>
    <row r="12" spans="1:6" x14ac:dyDescent="0.25">
      <c r="A12" s="5" t="s">
        <v>90</v>
      </c>
      <c r="B12" s="39">
        <v>-1317.5434930465126</v>
      </c>
    </row>
    <row r="13" spans="1:6" x14ac:dyDescent="0.25">
      <c r="A13" s="5" t="s">
        <v>92</v>
      </c>
      <c r="B13" s="39">
        <v>-1317.5434930465126</v>
      </c>
    </row>
    <row r="14" spans="1:6" x14ac:dyDescent="0.25">
      <c r="A14" s="5" t="s">
        <v>80</v>
      </c>
      <c r="B14" s="39">
        <v>-1317.5434930465126</v>
      </c>
    </row>
    <row r="15" spans="1:6" x14ac:dyDescent="0.25">
      <c r="A15" s="5" t="s">
        <v>70</v>
      </c>
      <c r="B15" s="39">
        <v>-1317.5434930465126</v>
      </c>
    </row>
    <row r="16" spans="1:6" x14ac:dyDescent="0.25">
      <c r="A16" s="5" t="s">
        <v>61</v>
      </c>
      <c r="B16" s="39">
        <v>-1317.5434930465126</v>
      </c>
    </row>
    <row r="17" spans="1:3" x14ac:dyDescent="0.25">
      <c r="A17" s="5" t="s">
        <v>354</v>
      </c>
      <c r="B17" s="39">
        <v>0</v>
      </c>
    </row>
    <row r="18" spans="1:3" x14ac:dyDescent="0.25">
      <c r="A18" s="5" t="s">
        <v>74</v>
      </c>
      <c r="B18" s="39">
        <v>-1317.5434930465126</v>
      </c>
      <c r="C18" s="14"/>
    </row>
    <row r="19" spans="1:3" x14ac:dyDescent="0.25">
      <c r="A19" s="5" t="s">
        <v>137</v>
      </c>
      <c r="B19" s="39">
        <v>-1317.5434930465126</v>
      </c>
      <c r="C19" s="14"/>
    </row>
    <row r="20" spans="1:3" x14ac:dyDescent="0.25">
      <c r="A20" s="5" t="s">
        <v>69</v>
      </c>
      <c r="B20" s="39">
        <v>-1317.5434930465126</v>
      </c>
    </row>
    <row r="21" spans="1:3" x14ac:dyDescent="0.25">
      <c r="A21" s="5" t="s">
        <v>85</v>
      </c>
      <c r="B21" s="39">
        <v>-1317.5434930465126</v>
      </c>
    </row>
    <row r="22" spans="1:3" x14ac:dyDescent="0.25">
      <c r="A22" s="5" t="s">
        <v>59</v>
      </c>
      <c r="B22" s="39">
        <v>-1317.5434930465126</v>
      </c>
    </row>
    <row r="23" spans="1:3" x14ac:dyDescent="0.25">
      <c r="A23" s="5" t="s">
        <v>95</v>
      </c>
      <c r="B23" s="39">
        <v>-1317.5434930465126</v>
      </c>
    </row>
    <row r="24" spans="1:3" x14ac:dyDescent="0.25">
      <c r="A24" s="5" t="s">
        <v>210</v>
      </c>
      <c r="B24" s="39">
        <v>0</v>
      </c>
    </row>
    <row r="25" spans="1:3" x14ac:dyDescent="0.25">
      <c r="A25" s="5" t="s">
        <v>355</v>
      </c>
      <c r="B25" s="39">
        <v>0</v>
      </c>
    </row>
    <row r="26" spans="1:3" x14ac:dyDescent="0.25">
      <c r="A26" s="5" t="s">
        <v>350</v>
      </c>
      <c r="B26" s="39">
        <v>0</v>
      </c>
    </row>
    <row r="27" spans="1:3" x14ac:dyDescent="0.25">
      <c r="A27" s="5" t="s">
        <v>349</v>
      </c>
      <c r="B27" s="39">
        <v>0</v>
      </c>
    </row>
    <row r="28" spans="1:3" x14ac:dyDescent="0.25">
      <c r="A28" s="5" t="s">
        <v>353</v>
      </c>
      <c r="B28" s="39">
        <v>0</v>
      </c>
    </row>
    <row r="29" spans="1:3" x14ac:dyDescent="0.25">
      <c r="A29" s="5" t="s">
        <v>118</v>
      </c>
      <c r="B29" s="39">
        <v>0</v>
      </c>
    </row>
    <row r="30" spans="1:3" x14ac:dyDescent="0.25">
      <c r="A30" s="5" t="s">
        <v>356</v>
      </c>
      <c r="B30" s="39">
        <v>0</v>
      </c>
    </row>
    <row r="31" spans="1:3" x14ac:dyDescent="0.25">
      <c r="A31" s="5" t="s">
        <v>357</v>
      </c>
      <c r="B31" s="39">
        <v>0</v>
      </c>
    </row>
    <row r="32" spans="1:3" x14ac:dyDescent="0.25">
      <c r="A32" s="5" t="s">
        <v>358</v>
      </c>
      <c r="B32" s="39">
        <v>0</v>
      </c>
    </row>
    <row r="33" spans="1:2" x14ac:dyDescent="0.25">
      <c r="A33" s="5" t="s">
        <v>359</v>
      </c>
      <c r="B33" s="39">
        <v>0</v>
      </c>
    </row>
    <row r="34" spans="1:2" x14ac:dyDescent="0.25">
      <c r="A34" s="5" t="s">
        <v>346</v>
      </c>
      <c r="B34" s="39">
        <v>-1317.5434930465126</v>
      </c>
    </row>
    <row r="35" spans="1:2" x14ac:dyDescent="0.25">
      <c r="A35" s="5" t="s">
        <v>57</v>
      </c>
      <c r="B35" s="39">
        <v>-1317.5434930465126</v>
      </c>
    </row>
    <row r="36" spans="1:2" x14ac:dyDescent="0.25">
      <c r="A36" s="5" t="s">
        <v>98</v>
      </c>
      <c r="B36" s="39">
        <v>-1317.5434930465126</v>
      </c>
    </row>
    <row r="37" spans="1:2" x14ac:dyDescent="0.25">
      <c r="A37" s="5" t="s">
        <v>213</v>
      </c>
      <c r="B37" s="39">
        <v>-1317.5434930465126</v>
      </c>
    </row>
    <row r="38" spans="1:2" x14ac:dyDescent="0.25">
      <c r="A38" s="5" t="s">
        <v>360</v>
      </c>
      <c r="B38" s="39">
        <v>-356.33309368354094</v>
      </c>
    </row>
    <row r="39" spans="1:2" x14ac:dyDescent="0.25">
      <c r="A39" s="5" t="s">
        <v>366</v>
      </c>
      <c r="B39" s="39">
        <v>-1317.5434930465126</v>
      </c>
    </row>
    <row r="40" spans="1:2" x14ac:dyDescent="0.25">
      <c r="A40" s="5" t="s">
        <v>367</v>
      </c>
      <c r="B40" s="39">
        <v>-1317.5434930465126</v>
      </c>
    </row>
    <row r="41" spans="1:2" x14ac:dyDescent="0.25">
      <c r="A41" s="5" t="s">
        <v>99</v>
      </c>
      <c r="B41" s="39">
        <v>0</v>
      </c>
    </row>
    <row r="42" spans="1:2" x14ac:dyDescent="0.25">
      <c r="A42" s="5" t="s">
        <v>351</v>
      </c>
      <c r="B42" s="39">
        <v>-1317.5434930465126</v>
      </c>
    </row>
    <row r="43" spans="1:2" x14ac:dyDescent="0.25">
      <c r="A43" s="5" t="s">
        <v>439</v>
      </c>
      <c r="B43" s="39">
        <v>-1317.5434930465126</v>
      </c>
    </row>
    <row r="44" spans="1:2" x14ac:dyDescent="0.25">
      <c r="A44" s="5" t="s">
        <v>84</v>
      </c>
      <c r="B44" s="39">
        <v>-1317.5434930465126</v>
      </c>
    </row>
    <row r="45" spans="1:2" x14ac:dyDescent="0.25">
      <c r="A45" s="5" t="s">
        <v>83</v>
      </c>
      <c r="B45" s="39">
        <v>-1317.5434930465126</v>
      </c>
    </row>
    <row r="46" spans="1:2" x14ac:dyDescent="0.25">
      <c r="A46" s="5" t="s">
        <v>67</v>
      </c>
      <c r="B46" s="39">
        <v>-1317.5434930465126</v>
      </c>
    </row>
    <row r="47" spans="1:2" x14ac:dyDescent="0.25">
      <c r="A47" s="5" t="s">
        <v>504</v>
      </c>
      <c r="B47" s="39">
        <v>-1317.5434930465126</v>
      </c>
    </row>
    <row r="48" spans="1:2" x14ac:dyDescent="0.25">
      <c r="A48" s="5" t="s">
        <v>450</v>
      </c>
      <c r="B48" s="39">
        <v>-1317.5434930465126</v>
      </c>
    </row>
    <row r="49" spans="1:2" x14ac:dyDescent="0.25">
      <c r="A49" s="5" t="s">
        <v>393</v>
      </c>
      <c r="B49" s="39">
        <v>-1317.5434930465126</v>
      </c>
    </row>
    <row r="50" spans="1:2" x14ac:dyDescent="0.25">
      <c r="A50" s="5" t="s">
        <v>364</v>
      </c>
      <c r="B50" s="39">
        <v>-1317.5434930465126</v>
      </c>
    </row>
    <row r="51" spans="1:2" x14ac:dyDescent="0.25">
      <c r="A51" s="5" t="s">
        <v>365</v>
      </c>
      <c r="B51" s="39">
        <v>-1317.5434930465126</v>
      </c>
    </row>
    <row r="52" spans="1:2" x14ac:dyDescent="0.25">
      <c r="A52" s="5" t="s">
        <v>170</v>
      </c>
      <c r="B52" s="39">
        <v>-1317.5434930465126</v>
      </c>
    </row>
    <row r="53" spans="1:2" x14ac:dyDescent="0.25">
      <c r="A53" s="5" t="s">
        <v>649</v>
      </c>
      <c r="B53" s="39">
        <v>-1317.5434930465126</v>
      </c>
    </row>
    <row r="54" spans="1:2" x14ac:dyDescent="0.25">
      <c r="A54" s="5" t="s">
        <v>670</v>
      </c>
      <c r="B54" s="39">
        <v>-1317.5434930465126</v>
      </c>
    </row>
    <row r="55" spans="1:2" x14ac:dyDescent="0.25">
      <c r="A55" s="5" t="s">
        <v>173</v>
      </c>
      <c r="B55" s="39">
        <v>-1317.5434930465126</v>
      </c>
    </row>
    <row r="56" spans="1:2" x14ac:dyDescent="0.25">
      <c r="A56" s="5" t="s">
        <v>368</v>
      </c>
      <c r="B56" s="39">
        <v>-1317.5434930465126</v>
      </c>
    </row>
    <row r="57" spans="1:2" x14ac:dyDescent="0.25">
      <c r="A57" s="5" t="s">
        <v>369</v>
      </c>
      <c r="B57" s="39">
        <v>-1317.5434930465126</v>
      </c>
    </row>
    <row r="58" spans="1:2" x14ac:dyDescent="0.25">
      <c r="A58" s="5" t="s">
        <v>13</v>
      </c>
      <c r="B58" s="39">
        <v>-1317.5434930465126</v>
      </c>
    </row>
    <row r="59" spans="1:2" x14ac:dyDescent="0.25">
      <c r="A59" s="5" t="s">
        <v>370</v>
      </c>
      <c r="B59" s="39">
        <v>-1317.543493031204</v>
      </c>
    </row>
    <row r="60" spans="1:2" x14ac:dyDescent="0.25">
      <c r="A60" s="5" t="s">
        <v>371</v>
      </c>
      <c r="B60" s="39">
        <v>-1317.543493031204</v>
      </c>
    </row>
    <row r="61" spans="1:2" x14ac:dyDescent="0.25">
      <c r="A61" s="5" t="s">
        <v>641</v>
      </c>
      <c r="B61" s="39">
        <v>-1317.543493031204</v>
      </c>
    </row>
    <row r="62" spans="1:2" x14ac:dyDescent="0.25">
      <c r="A62" s="5" t="s">
        <v>177</v>
      </c>
      <c r="B62" s="39">
        <v>-1317.543493031204</v>
      </c>
    </row>
    <row r="63" spans="1:2" x14ac:dyDescent="0.25">
      <c r="A63" s="5" t="s">
        <v>64</v>
      </c>
      <c r="B63" s="39">
        <v>-1317.543493031204</v>
      </c>
    </row>
    <row r="64" spans="1:2" x14ac:dyDescent="0.25">
      <c r="A64" s="5" t="s">
        <v>254</v>
      </c>
      <c r="B64" s="39">
        <v>-1317.543493031204</v>
      </c>
    </row>
    <row r="65" spans="1:2" x14ac:dyDescent="0.25">
      <c r="A65" s="5" t="s">
        <v>255</v>
      </c>
      <c r="B65" s="39">
        <v>-1317.543493031204</v>
      </c>
    </row>
    <row r="66" spans="1:2" x14ac:dyDescent="0.25">
      <c r="A66" s="5" t="s">
        <v>185</v>
      </c>
      <c r="B66" s="39">
        <v>-1317.543493031204</v>
      </c>
    </row>
    <row r="67" spans="1:2" x14ac:dyDescent="0.25">
      <c r="A67" s="5" t="s">
        <v>157</v>
      </c>
      <c r="B67" s="39">
        <v>-1317.543493031204</v>
      </c>
    </row>
    <row r="68" spans="1:2" x14ac:dyDescent="0.25">
      <c r="A68" s="5" t="s">
        <v>256</v>
      </c>
      <c r="B68" s="39">
        <v>-1317.543493031204</v>
      </c>
    </row>
    <row r="69" spans="1:2" x14ac:dyDescent="0.25">
      <c r="A69" s="5" t="s">
        <v>374</v>
      </c>
      <c r="B69" s="39">
        <v>-1317.543493031204</v>
      </c>
    </row>
    <row r="70" spans="1:2" x14ac:dyDescent="0.25">
      <c r="A70" s="5" t="s">
        <v>189</v>
      </c>
      <c r="B70" s="39">
        <v>-1317.543493031204</v>
      </c>
    </row>
    <row r="71" spans="1:2" x14ac:dyDescent="0.25">
      <c r="A71" s="5" t="s">
        <v>3</v>
      </c>
      <c r="B71" s="39">
        <v>-1317.543493031204</v>
      </c>
    </row>
    <row r="72" spans="1:2" x14ac:dyDescent="0.25">
      <c r="A72" s="5" t="s">
        <v>257</v>
      </c>
      <c r="B72" s="39">
        <v>-1317.543493031204</v>
      </c>
    </row>
    <row r="73" spans="1:2" x14ac:dyDescent="0.25">
      <c r="A73" s="5" t="s">
        <v>71</v>
      </c>
      <c r="B73" s="39">
        <v>-1317.543493031204</v>
      </c>
    </row>
    <row r="74" spans="1:2" x14ac:dyDescent="0.25">
      <c r="A74" s="5" t="s">
        <v>6</v>
      </c>
      <c r="B74" s="39">
        <v>-1317.543493031204</v>
      </c>
    </row>
    <row r="75" spans="1:2" x14ac:dyDescent="0.25">
      <c r="A75" s="5" t="s">
        <v>192</v>
      </c>
      <c r="B75" s="39">
        <v>-1317.543493031204</v>
      </c>
    </row>
    <row r="76" spans="1:2" x14ac:dyDescent="0.25">
      <c r="A76" s="5" t="s">
        <v>193</v>
      </c>
      <c r="B76" s="39">
        <v>-1317.543493031204</v>
      </c>
    </row>
    <row r="77" spans="1:2" x14ac:dyDescent="0.25">
      <c r="A77" s="5" t="s">
        <v>63</v>
      </c>
      <c r="B77" s="39">
        <v>-1317.543493031204</v>
      </c>
    </row>
    <row r="78" spans="1:2" x14ac:dyDescent="0.25">
      <c r="A78" s="5" t="s">
        <v>375</v>
      </c>
      <c r="B78" s="39">
        <v>-1317.543493031204</v>
      </c>
    </row>
    <row r="79" spans="1:2" x14ac:dyDescent="0.25">
      <c r="A79" s="5" t="s">
        <v>161</v>
      </c>
      <c r="B79" s="39">
        <v>-1317.543493031204</v>
      </c>
    </row>
    <row r="80" spans="1:2" x14ac:dyDescent="0.25">
      <c r="A80" s="5" t="s">
        <v>258</v>
      </c>
      <c r="B80" s="39">
        <v>-1317.543493031204</v>
      </c>
    </row>
    <row r="81" spans="1:2" x14ac:dyDescent="0.25">
      <c r="A81" s="5" t="s">
        <v>376</v>
      </c>
      <c r="B81" s="39">
        <v>-1317.543493031204</v>
      </c>
    </row>
    <row r="82" spans="1:2" x14ac:dyDescent="0.25">
      <c r="A82" s="5" t="s">
        <v>233</v>
      </c>
      <c r="B82" s="39">
        <v>-1317.543493031204</v>
      </c>
    </row>
    <row r="83" spans="1:2" x14ac:dyDescent="0.25">
      <c r="A83" s="5" t="s">
        <v>221</v>
      </c>
      <c r="B83" s="39">
        <v>-1317.543493031204</v>
      </c>
    </row>
    <row r="84" spans="1:2" x14ac:dyDescent="0.25">
      <c r="A84" s="5" t="s">
        <v>239</v>
      </c>
      <c r="B84" s="39">
        <v>-1317.543493031204</v>
      </c>
    </row>
    <row r="85" spans="1:2" x14ac:dyDescent="0.25">
      <c r="A85" s="5" t="s">
        <v>147</v>
      </c>
      <c r="B85" s="39">
        <v>-1317.543493031204</v>
      </c>
    </row>
    <row r="86" spans="1:2" x14ac:dyDescent="0.25">
      <c r="A86" s="5" t="s">
        <v>218</v>
      </c>
      <c r="B86" s="39">
        <v>-1317.543493031204</v>
      </c>
    </row>
    <row r="87" spans="1:2" x14ac:dyDescent="0.25">
      <c r="A87" s="5" t="s">
        <v>31</v>
      </c>
      <c r="B87" s="39">
        <v>-1317.543493031204</v>
      </c>
    </row>
    <row r="88" spans="1:2" x14ac:dyDescent="0.25">
      <c r="A88" s="5" t="s">
        <v>377</v>
      </c>
      <c r="B88" s="39">
        <v>-1317.543493031204</v>
      </c>
    </row>
    <row r="89" spans="1:2" x14ac:dyDescent="0.25">
      <c r="A89" s="5" t="s">
        <v>378</v>
      </c>
      <c r="B89" s="39">
        <v>-1317.543493031204</v>
      </c>
    </row>
    <row r="90" spans="1:2" x14ac:dyDescent="0.25">
      <c r="A90" s="5" t="s">
        <v>379</v>
      </c>
      <c r="B90" s="39">
        <v>-1317.543493031204</v>
      </c>
    </row>
    <row r="91" spans="1:2" x14ac:dyDescent="0.25">
      <c r="A91" s="5" t="s">
        <v>380</v>
      </c>
      <c r="B91" s="39">
        <v>-1317.543493031204</v>
      </c>
    </row>
    <row r="92" spans="1:2" x14ac:dyDescent="0.25">
      <c r="A92" s="5" t="s">
        <v>382</v>
      </c>
      <c r="B92" s="39">
        <v>-1317.543493031204</v>
      </c>
    </row>
    <row r="93" spans="1:2" x14ac:dyDescent="0.25">
      <c r="A93" s="5" t="s">
        <v>383</v>
      </c>
      <c r="B93" s="39">
        <v>-1317.543493031204</v>
      </c>
    </row>
    <row r="94" spans="1:2" x14ac:dyDescent="0.25">
      <c r="A94" s="5" t="s">
        <v>384</v>
      </c>
      <c r="B94" s="39">
        <v>-1317.543493031204</v>
      </c>
    </row>
    <row r="95" spans="1:2" x14ac:dyDescent="0.25">
      <c r="A95" s="5" t="s">
        <v>385</v>
      </c>
      <c r="B95" s="39">
        <v>-1317.543493031204</v>
      </c>
    </row>
    <row r="96" spans="1:2" x14ac:dyDescent="0.25">
      <c r="A96" s="5" t="s">
        <v>386</v>
      </c>
      <c r="B96" s="39">
        <v>-1317.543493031204</v>
      </c>
    </row>
    <row r="97" spans="1:2" x14ac:dyDescent="0.25">
      <c r="A97" s="5" t="s">
        <v>168</v>
      </c>
      <c r="B97" s="39">
        <v>-1317.543493031204</v>
      </c>
    </row>
    <row r="98" spans="1:2" x14ac:dyDescent="0.25">
      <c r="A98" s="5" t="s">
        <v>259</v>
      </c>
      <c r="B98" s="39">
        <v>-1317.543493031204</v>
      </c>
    </row>
    <row r="99" spans="1:2" x14ac:dyDescent="0.25">
      <c r="A99" s="5" t="s">
        <v>660</v>
      </c>
      <c r="B99" s="39">
        <v>-1317.543493031204</v>
      </c>
    </row>
    <row r="100" spans="1:2" x14ac:dyDescent="0.25">
      <c r="A100" s="5" t="s">
        <v>232</v>
      </c>
      <c r="B100" s="39">
        <v>-1317.543493031204</v>
      </c>
    </row>
    <row r="101" spans="1:2" x14ac:dyDescent="0.25">
      <c r="A101" s="5" t="s">
        <v>260</v>
      </c>
      <c r="B101" s="39">
        <v>-1317.543493031204</v>
      </c>
    </row>
    <row r="102" spans="1:2" x14ac:dyDescent="0.25">
      <c r="A102" s="5" t="s">
        <v>387</v>
      </c>
      <c r="B102" s="39">
        <v>-1317.543493031204</v>
      </c>
    </row>
    <row r="103" spans="1:2" x14ac:dyDescent="0.25">
      <c r="A103" s="5" t="s">
        <v>109</v>
      </c>
      <c r="B103" s="39">
        <v>-1317.543493031204</v>
      </c>
    </row>
    <row r="104" spans="1:2" x14ac:dyDescent="0.25">
      <c r="A104" s="5" t="s">
        <v>261</v>
      </c>
      <c r="B104" s="39">
        <v>-1317.543493031204</v>
      </c>
    </row>
    <row r="105" spans="1:2" x14ac:dyDescent="0.25">
      <c r="A105" s="5" t="s">
        <v>219</v>
      </c>
      <c r="B105" s="39">
        <v>-1317.543493031204</v>
      </c>
    </row>
    <row r="106" spans="1:2" x14ac:dyDescent="0.25">
      <c r="A106" s="5" t="s">
        <v>176</v>
      </c>
      <c r="B106" s="39">
        <v>-1317.543493031204</v>
      </c>
    </row>
    <row r="107" spans="1:2" x14ac:dyDescent="0.25">
      <c r="A107" s="5" t="s">
        <v>388</v>
      </c>
      <c r="B107" s="39">
        <v>-1317.543493031204</v>
      </c>
    </row>
    <row r="108" spans="1:2" x14ac:dyDescent="0.25">
      <c r="A108" s="5" t="s">
        <v>179</v>
      </c>
      <c r="B108" s="39">
        <v>-1317.543493031204</v>
      </c>
    </row>
    <row r="109" spans="1:2" x14ac:dyDescent="0.25">
      <c r="A109" s="5" t="s">
        <v>148</v>
      </c>
      <c r="B109" s="39">
        <v>-1317.543493031204</v>
      </c>
    </row>
    <row r="110" spans="1:2" x14ac:dyDescent="0.25">
      <c r="A110" s="5" t="s">
        <v>60</v>
      </c>
      <c r="B110" s="39">
        <v>-1317.543493031204</v>
      </c>
    </row>
    <row r="111" spans="1:2" x14ac:dyDescent="0.25">
      <c r="A111" s="5" t="s">
        <v>262</v>
      </c>
      <c r="B111" s="39">
        <v>-1317.543493031204</v>
      </c>
    </row>
    <row r="112" spans="1:2" x14ac:dyDescent="0.25">
      <c r="A112" s="5" t="s">
        <v>389</v>
      </c>
      <c r="B112" s="39">
        <v>-1317.543493031204</v>
      </c>
    </row>
    <row r="113" spans="1:2" x14ac:dyDescent="0.25">
      <c r="A113" s="5" t="s">
        <v>235</v>
      </c>
      <c r="B113" s="39">
        <v>-1317.543493031204</v>
      </c>
    </row>
    <row r="114" spans="1:2" x14ac:dyDescent="0.25">
      <c r="A114" s="5" t="s">
        <v>390</v>
      </c>
      <c r="B114" s="39">
        <v>-1317.543493031204</v>
      </c>
    </row>
    <row r="115" spans="1:2" x14ac:dyDescent="0.25">
      <c r="A115" s="5" t="s">
        <v>391</v>
      </c>
      <c r="B115" s="39">
        <v>-1317.543493031204</v>
      </c>
    </row>
    <row r="116" spans="1:2" x14ac:dyDescent="0.25">
      <c r="A116" s="5" t="s">
        <v>15</v>
      </c>
      <c r="B116" s="39">
        <v>-1317.543493031204</v>
      </c>
    </row>
    <row r="117" spans="1:2" x14ac:dyDescent="0.25">
      <c r="A117" s="5" t="s">
        <v>642</v>
      </c>
      <c r="B117" s="39">
        <v>-1317.543493031204</v>
      </c>
    </row>
    <row r="118" spans="1:2" x14ac:dyDescent="0.25">
      <c r="A118" s="5" t="s">
        <v>392</v>
      </c>
      <c r="B118" s="39">
        <v>-1317.543493031204</v>
      </c>
    </row>
    <row r="119" spans="1:2" x14ac:dyDescent="0.25">
      <c r="A119" s="5" t="s">
        <v>263</v>
      </c>
      <c r="B119" s="39">
        <v>-1317.543493031204</v>
      </c>
    </row>
    <row r="120" spans="1:2" x14ac:dyDescent="0.25">
      <c r="A120" s="5" t="s">
        <v>184</v>
      </c>
      <c r="B120" s="39">
        <v>-1317.543493031204</v>
      </c>
    </row>
    <row r="121" spans="1:2" x14ac:dyDescent="0.25">
      <c r="A121" s="5" t="s">
        <v>105</v>
      </c>
      <c r="B121" s="39">
        <v>-1317.543493031204</v>
      </c>
    </row>
    <row r="122" spans="1:2" x14ac:dyDescent="0.25">
      <c r="A122" s="5" t="s">
        <v>272</v>
      </c>
      <c r="B122" s="39">
        <v>-1317.543493031204</v>
      </c>
    </row>
    <row r="123" spans="1:2" x14ac:dyDescent="0.25">
      <c r="A123" s="5" t="s">
        <v>363</v>
      </c>
      <c r="B123" s="39">
        <v>-1317.543493031204</v>
      </c>
    </row>
    <row r="124" spans="1:2" x14ac:dyDescent="0.25">
      <c r="A124" s="5" t="s">
        <v>220</v>
      </c>
      <c r="B124" s="39">
        <v>-1317.543493031204</v>
      </c>
    </row>
    <row r="125" spans="1:2" x14ac:dyDescent="0.25">
      <c r="A125" s="5" t="s">
        <v>264</v>
      </c>
      <c r="B125" s="39">
        <v>-1317.543493031204</v>
      </c>
    </row>
    <row r="126" spans="1:2" x14ac:dyDescent="0.25">
      <c r="A126" s="5" t="s">
        <v>265</v>
      </c>
      <c r="B126" s="39">
        <v>-1317.543493031204</v>
      </c>
    </row>
    <row r="127" spans="1:2" x14ac:dyDescent="0.25">
      <c r="A127" s="5" t="s">
        <v>130</v>
      </c>
      <c r="B127" s="39">
        <v>-1317.543493031204</v>
      </c>
    </row>
    <row r="128" spans="1:2" x14ac:dyDescent="0.25">
      <c r="A128" s="5" t="s">
        <v>231</v>
      </c>
      <c r="B128" s="39">
        <v>-1317.543493031204</v>
      </c>
    </row>
    <row r="129" spans="1:2" x14ac:dyDescent="0.25">
      <c r="A129" s="5" t="s">
        <v>266</v>
      </c>
      <c r="B129" s="39">
        <v>-1317.543493031204</v>
      </c>
    </row>
    <row r="130" spans="1:2" x14ac:dyDescent="0.25">
      <c r="A130" s="5" t="s">
        <v>240</v>
      </c>
      <c r="B130" s="39">
        <v>-1317.543493031204</v>
      </c>
    </row>
    <row r="131" spans="1:2" x14ac:dyDescent="0.25">
      <c r="A131" s="5" t="s">
        <v>76</v>
      </c>
      <c r="B131" s="39">
        <v>-1317.543493031204</v>
      </c>
    </row>
    <row r="132" spans="1:2" x14ac:dyDescent="0.25">
      <c r="A132" s="5" t="s">
        <v>267</v>
      </c>
      <c r="B132" s="39">
        <v>-1317.543493031204</v>
      </c>
    </row>
    <row r="133" spans="1:2" x14ac:dyDescent="0.25">
      <c r="A133" s="5" t="s">
        <v>268</v>
      </c>
      <c r="B133" s="39">
        <v>-1317.543493031204</v>
      </c>
    </row>
    <row r="134" spans="1:2" x14ac:dyDescent="0.25">
      <c r="A134" s="5" t="s">
        <v>656</v>
      </c>
      <c r="B134" s="39">
        <v>-1317.543493031204</v>
      </c>
    </row>
    <row r="135" spans="1:2" x14ac:dyDescent="0.25">
      <c r="A135" s="5" t="s">
        <v>237</v>
      </c>
      <c r="B135" s="39">
        <v>-1317.543493031204</v>
      </c>
    </row>
    <row r="136" spans="1:2" x14ac:dyDescent="0.25">
      <c r="A136" s="5" t="s">
        <v>5</v>
      </c>
      <c r="B136" s="39">
        <v>-1317.543493031204</v>
      </c>
    </row>
    <row r="137" spans="1:2" x14ac:dyDescent="0.25">
      <c r="A137" s="5" t="s">
        <v>269</v>
      </c>
      <c r="B137" s="39">
        <v>-1317.543493031204</v>
      </c>
    </row>
    <row r="138" spans="1:2" x14ac:dyDescent="0.25">
      <c r="A138" s="5" t="s">
        <v>106</v>
      </c>
      <c r="B138" s="39">
        <v>-1317.543493031204</v>
      </c>
    </row>
    <row r="139" spans="1:2" x14ac:dyDescent="0.25">
      <c r="A139" s="5" t="s">
        <v>107</v>
      </c>
      <c r="B139" s="39">
        <v>-1317.543493031204</v>
      </c>
    </row>
    <row r="140" spans="1:2" x14ac:dyDescent="0.25">
      <c r="A140" s="5" t="s">
        <v>126</v>
      </c>
      <c r="B140" s="39">
        <v>-1317.543493031204</v>
      </c>
    </row>
    <row r="141" spans="1:2" x14ac:dyDescent="0.25">
      <c r="A141" s="5" t="s">
        <v>196</v>
      </c>
      <c r="B141" s="39">
        <v>-1317.543493031204</v>
      </c>
    </row>
    <row r="142" spans="1:2" x14ac:dyDescent="0.25">
      <c r="A142" s="5" t="s">
        <v>236</v>
      </c>
      <c r="B142" s="39">
        <v>-1317.543493031204</v>
      </c>
    </row>
    <row r="143" spans="1:2" x14ac:dyDescent="0.25">
      <c r="A143" s="5" t="s">
        <v>108</v>
      </c>
      <c r="B143" s="39">
        <v>-1317.543493031204</v>
      </c>
    </row>
    <row r="144" spans="1:2" x14ac:dyDescent="0.25">
      <c r="A144" s="5" t="s">
        <v>79</v>
      </c>
      <c r="B144" s="39">
        <v>-1317.543493031204</v>
      </c>
    </row>
    <row r="145" spans="1:2" x14ac:dyDescent="0.25">
      <c r="A145" s="5" t="s">
        <v>198</v>
      </c>
      <c r="B145" s="39">
        <v>-1317.543493031204</v>
      </c>
    </row>
    <row r="146" spans="1:2" x14ac:dyDescent="0.25">
      <c r="A146" s="5" t="s">
        <v>229</v>
      </c>
      <c r="B146" s="39">
        <v>-1317.543493031204</v>
      </c>
    </row>
    <row r="147" spans="1:2" x14ac:dyDescent="0.25">
      <c r="A147" s="5" t="s">
        <v>199</v>
      </c>
      <c r="B147" s="39">
        <v>-1317.543493031204</v>
      </c>
    </row>
    <row r="148" spans="1:2" x14ac:dyDescent="0.25">
      <c r="A148" s="5" t="s">
        <v>394</v>
      </c>
      <c r="B148" s="39">
        <v>-1317.543493031204</v>
      </c>
    </row>
    <row r="149" spans="1:2" x14ac:dyDescent="0.25">
      <c r="A149" s="5" t="s">
        <v>144</v>
      </c>
      <c r="B149" s="39">
        <v>-1317.543493031204</v>
      </c>
    </row>
    <row r="150" spans="1:2" x14ac:dyDescent="0.25">
      <c r="A150" s="5" t="s">
        <v>87</v>
      </c>
      <c r="B150" s="39">
        <v>-1317.543493031204</v>
      </c>
    </row>
    <row r="151" spans="1:2" x14ac:dyDescent="0.25">
      <c r="A151" s="5" t="s">
        <v>9</v>
      </c>
      <c r="B151" s="39">
        <v>-1317.543493031204</v>
      </c>
    </row>
    <row r="152" spans="1:2" x14ac:dyDescent="0.25">
      <c r="A152" s="5" t="s">
        <v>183</v>
      </c>
      <c r="B152" s="39">
        <v>-1317.543493031204</v>
      </c>
    </row>
    <row r="153" spans="1:2" x14ac:dyDescent="0.25">
      <c r="A153" s="5" t="s">
        <v>437</v>
      </c>
      <c r="B153" s="39">
        <v>-1317.543493031204</v>
      </c>
    </row>
    <row r="154" spans="1:2" x14ac:dyDescent="0.25">
      <c r="A154" s="5" t="s">
        <v>234</v>
      </c>
      <c r="B154" s="39">
        <v>-1317.543493031204</v>
      </c>
    </row>
    <row r="155" spans="1:2" x14ac:dyDescent="0.25">
      <c r="A155" s="5" t="s">
        <v>156</v>
      </c>
      <c r="B155" s="39">
        <v>-1317.543493031204</v>
      </c>
    </row>
    <row r="156" spans="1:2" x14ac:dyDescent="0.25">
      <c r="A156" s="5" t="s">
        <v>395</v>
      </c>
      <c r="B156" s="39">
        <v>-1317.543493031204</v>
      </c>
    </row>
    <row r="157" spans="1:2" x14ac:dyDescent="0.25">
      <c r="A157" s="5" t="s">
        <v>361</v>
      </c>
      <c r="B157" s="39">
        <v>-1317.543493031204</v>
      </c>
    </row>
    <row r="158" spans="1:2" x14ac:dyDescent="0.25">
      <c r="A158" s="5" t="s">
        <v>224</v>
      </c>
      <c r="B158" s="39">
        <v>-1317.543493031204</v>
      </c>
    </row>
    <row r="159" spans="1:2" x14ac:dyDescent="0.25">
      <c r="A159" s="5" t="s">
        <v>103</v>
      </c>
      <c r="B159" s="39">
        <v>-1317.543493031204</v>
      </c>
    </row>
    <row r="160" spans="1:2" x14ac:dyDescent="0.25">
      <c r="A160" s="5" t="s">
        <v>78</v>
      </c>
      <c r="B160" s="39">
        <v>-1317.543493031204</v>
      </c>
    </row>
    <row r="161" spans="1:2" x14ac:dyDescent="0.25">
      <c r="A161" s="5" t="s">
        <v>453</v>
      </c>
      <c r="B161" s="39">
        <v>-1317.543493031204</v>
      </c>
    </row>
    <row r="162" spans="1:2" x14ac:dyDescent="0.25">
      <c r="A162" s="5" t="s">
        <v>51</v>
      </c>
      <c r="B162" s="39">
        <v>-1317.543493031204</v>
      </c>
    </row>
    <row r="163" spans="1:2" x14ac:dyDescent="0.25">
      <c r="A163" s="5" t="s">
        <v>53</v>
      </c>
      <c r="B163" s="39">
        <v>-1317.543493031204</v>
      </c>
    </row>
    <row r="164" spans="1:2" x14ac:dyDescent="0.25">
      <c r="A164" s="5" t="s">
        <v>125</v>
      </c>
      <c r="B164" s="39">
        <v>-1317.543493031204</v>
      </c>
    </row>
    <row r="165" spans="1:2" x14ac:dyDescent="0.25">
      <c r="A165" s="5" t="s">
        <v>517</v>
      </c>
      <c r="B165" s="39">
        <v>-1317.543493031204</v>
      </c>
    </row>
    <row r="166" spans="1:2" x14ac:dyDescent="0.25">
      <c r="A166" s="5" t="s">
        <v>471</v>
      </c>
      <c r="B166" s="39">
        <v>-1317.543493031204</v>
      </c>
    </row>
    <row r="167" spans="1:2" x14ac:dyDescent="0.25">
      <c r="A167" s="5" t="s">
        <v>518</v>
      </c>
      <c r="B167" s="39">
        <v>-1317.543493031204</v>
      </c>
    </row>
    <row r="168" spans="1:2" x14ac:dyDescent="0.25">
      <c r="A168" s="5" t="s">
        <v>362</v>
      </c>
      <c r="B168" s="39">
        <v>-1317.543493031204</v>
      </c>
    </row>
    <row r="169" spans="1:2" x14ac:dyDescent="0.25">
      <c r="A169" s="5" t="s">
        <v>58</v>
      </c>
      <c r="B169" s="39">
        <v>-1317.543493031204</v>
      </c>
    </row>
    <row r="170" spans="1:2" x14ac:dyDescent="0.25">
      <c r="A170" s="5" t="s">
        <v>18</v>
      </c>
      <c r="B170" s="39">
        <v>-1317.543493031204</v>
      </c>
    </row>
    <row r="171" spans="1:2" x14ac:dyDescent="0.25">
      <c r="A171" s="5" t="s">
        <v>519</v>
      </c>
      <c r="B171" s="39">
        <v>-1317.543493031204</v>
      </c>
    </row>
    <row r="172" spans="1:2" x14ac:dyDescent="0.25">
      <c r="A172" s="5" t="s">
        <v>66</v>
      </c>
      <c r="B172" s="39">
        <v>-1317.543493031204</v>
      </c>
    </row>
    <row r="173" spans="1:2" x14ac:dyDescent="0.25">
      <c r="A173" s="5" t="s">
        <v>447</v>
      </c>
      <c r="B173" s="39">
        <v>-1317.543493031204</v>
      </c>
    </row>
    <row r="174" spans="1:2" x14ac:dyDescent="0.25">
      <c r="A174" s="5" t="s">
        <v>397</v>
      </c>
      <c r="B174" s="39">
        <v>-1317.543493031204</v>
      </c>
    </row>
    <row r="175" spans="1:2" x14ac:dyDescent="0.25">
      <c r="A175" s="5" t="s">
        <v>227</v>
      </c>
      <c r="B175" s="39">
        <v>-1317.543493031204</v>
      </c>
    </row>
    <row r="176" spans="1:2" x14ac:dyDescent="0.25">
      <c r="A176" s="5" t="s">
        <v>228</v>
      </c>
      <c r="B176" s="39">
        <v>-1317.543493031204</v>
      </c>
    </row>
    <row r="177" spans="1:2" x14ac:dyDescent="0.25">
      <c r="A177" s="5" t="s">
        <v>222</v>
      </c>
      <c r="B177" s="39">
        <v>-1317.543493031204</v>
      </c>
    </row>
    <row r="178" spans="1:2" x14ac:dyDescent="0.25">
      <c r="A178" s="5" t="s">
        <v>398</v>
      </c>
      <c r="B178" s="39">
        <v>-1317.543493031204</v>
      </c>
    </row>
    <row r="179" spans="1:2" x14ac:dyDescent="0.25">
      <c r="A179" s="5" t="s">
        <v>194</v>
      </c>
      <c r="B179" s="39">
        <v>-1317.543493031204</v>
      </c>
    </row>
    <row r="180" spans="1:2" x14ac:dyDescent="0.25">
      <c r="A180" s="5" t="s">
        <v>399</v>
      </c>
      <c r="B180" s="39">
        <v>-1317.543493031204</v>
      </c>
    </row>
    <row r="181" spans="1:2" x14ac:dyDescent="0.25">
      <c r="A181" s="5" t="s">
        <v>223</v>
      </c>
      <c r="B181" s="39">
        <v>-1317.543493031204</v>
      </c>
    </row>
    <row r="182" spans="1:2" x14ac:dyDescent="0.25">
      <c r="A182" s="5" t="s">
        <v>400</v>
      </c>
      <c r="B182" s="39">
        <v>-1317.543493031204</v>
      </c>
    </row>
    <row r="183" spans="1:2" x14ac:dyDescent="0.25">
      <c r="A183" s="5" t="s">
        <v>14</v>
      </c>
      <c r="B183" s="39">
        <v>-1317.543493031204</v>
      </c>
    </row>
    <row r="184" spans="1:2" x14ac:dyDescent="0.25">
      <c r="A184" s="5" t="s">
        <v>401</v>
      </c>
      <c r="B184" s="39">
        <v>-1317.543493031204</v>
      </c>
    </row>
    <row r="185" spans="1:2" x14ac:dyDescent="0.25">
      <c r="A185" s="5" t="s">
        <v>435</v>
      </c>
      <c r="B185" s="39">
        <v>-1317.543493031204</v>
      </c>
    </row>
    <row r="186" spans="1:2" x14ac:dyDescent="0.25">
      <c r="A186" s="5" t="s">
        <v>93</v>
      </c>
      <c r="B186" s="39">
        <v>-1317.543493031204</v>
      </c>
    </row>
    <row r="187" spans="1:2" x14ac:dyDescent="0.25">
      <c r="A187" s="5" t="s">
        <v>49</v>
      </c>
      <c r="B187" s="39">
        <v>-1317.543493031204</v>
      </c>
    </row>
    <row r="188" spans="1:2" x14ac:dyDescent="0.25">
      <c r="A188" s="5" t="s">
        <v>472</v>
      </c>
      <c r="B188" s="39">
        <v>-1317.543493031204</v>
      </c>
    </row>
    <row r="189" spans="1:2" x14ac:dyDescent="0.25">
      <c r="A189" s="5" t="s">
        <v>661</v>
      </c>
      <c r="B189" s="39">
        <v>-1317.543493031204</v>
      </c>
    </row>
    <row r="190" spans="1:2" x14ac:dyDescent="0.25">
      <c r="A190" s="5" t="s">
        <v>643</v>
      </c>
      <c r="B190" s="39">
        <v>-1317.543493031204</v>
      </c>
    </row>
    <row r="191" spans="1:2" x14ac:dyDescent="0.25">
      <c r="A191" s="5" t="s">
        <v>402</v>
      </c>
      <c r="B191" s="39">
        <v>-1317.543493031204</v>
      </c>
    </row>
    <row r="192" spans="1:2" x14ac:dyDescent="0.25">
      <c r="A192" s="5" t="s">
        <v>403</v>
      </c>
      <c r="B192" s="39">
        <v>-1317.543493031204</v>
      </c>
    </row>
    <row r="193" spans="1:2" x14ac:dyDescent="0.25">
      <c r="A193" s="5" t="s">
        <v>644</v>
      </c>
      <c r="B193" s="39">
        <v>-1317.543493031204</v>
      </c>
    </row>
    <row r="194" spans="1:2" x14ac:dyDescent="0.25">
      <c r="A194" s="5" t="s">
        <v>207</v>
      </c>
      <c r="B194" s="39">
        <v>-1317.543493031204</v>
      </c>
    </row>
    <row r="195" spans="1:2" x14ac:dyDescent="0.25">
      <c r="A195" s="5" t="s">
        <v>433</v>
      </c>
      <c r="B195" s="39">
        <v>-1317.543493031204</v>
      </c>
    </row>
    <row r="196" spans="1:2" x14ac:dyDescent="0.25">
      <c r="A196" s="5" t="s">
        <v>273</v>
      </c>
      <c r="B196" s="39">
        <v>-1317.543493031204</v>
      </c>
    </row>
    <row r="197" spans="1:2" x14ac:dyDescent="0.25">
      <c r="A197" s="5" t="s">
        <v>404</v>
      </c>
      <c r="B197" s="39">
        <v>-1317.543493031204</v>
      </c>
    </row>
    <row r="198" spans="1:2" x14ac:dyDescent="0.25">
      <c r="A198" s="5" t="s">
        <v>645</v>
      </c>
      <c r="B198" s="39">
        <v>-1317.543493031204</v>
      </c>
    </row>
    <row r="199" spans="1:2" x14ac:dyDescent="0.25">
      <c r="A199" s="5" t="s">
        <v>442</v>
      </c>
      <c r="B199" s="39">
        <v>-1317.543493031204</v>
      </c>
    </row>
    <row r="200" spans="1:2" x14ac:dyDescent="0.25">
      <c r="A200" s="5" t="s">
        <v>77</v>
      </c>
      <c r="B200" s="39">
        <v>-1317.543493031204</v>
      </c>
    </row>
    <row r="201" spans="1:2" x14ac:dyDescent="0.25">
      <c r="A201" s="5" t="s">
        <v>406</v>
      </c>
      <c r="B201" s="39">
        <v>-1317.543493031204</v>
      </c>
    </row>
    <row r="202" spans="1:2" x14ac:dyDescent="0.25">
      <c r="A202" s="5" t="s">
        <v>143</v>
      </c>
      <c r="B202" s="39">
        <v>-1317.543493031204</v>
      </c>
    </row>
    <row r="203" spans="1:2" x14ac:dyDescent="0.25">
      <c r="A203" s="5" t="s">
        <v>172</v>
      </c>
      <c r="B203" s="39">
        <v>-1317.543493031204</v>
      </c>
    </row>
    <row r="204" spans="1:2" x14ac:dyDescent="0.25">
      <c r="A204" s="5" t="s">
        <v>174</v>
      </c>
      <c r="B204" s="39">
        <v>-1317.543493031204</v>
      </c>
    </row>
    <row r="205" spans="1:2" x14ac:dyDescent="0.25">
      <c r="A205" s="5" t="s">
        <v>225</v>
      </c>
      <c r="B205" s="39">
        <v>-1317.543493031204</v>
      </c>
    </row>
    <row r="206" spans="1:2" x14ac:dyDescent="0.25">
      <c r="A206" s="5" t="s">
        <v>226</v>
      </c>
      <c r="B206" s="39">
        <v>-1317.543493031204</v>
      </c>
    </row>
    <row r="207" spans="1:2" x14ac:dyDescent="0.25">
      <c r="A207" s="5" t="s">
        <v>7</v>
      </c>
      <c r="B207" s="39">
        <v>-1317.543493031204</v>
      </c>
    </row>
    <row r="208" spans="1:2" x14ac:dyDescent="0.25">
      <c r="A208" s="5" t="s">
        <v>11</v>
      </c>
      <c r="B208" s="39">
        <v>-1317.543493031204</v>
      </c>
    </row>
    <row r="209" spans="1:2" x14ac:dyDescent="0.25">
      <c r="A209" s="5" t="s">
        <v>16</v>
      </c>
      <c r="B209" s="39">
        <v>-1317.543493031204</v>
      </c>
    </row>
    <row r="210" spans="1:2" x14ac:dyDescent="0.25">
      <c r="A210" s="5" t="s">
        <v>195</v>
      </c>
      <c r="B210" s="39">
        <v>-1317.543493031204</v>
      </c>
    </row>
    <row r="211" spans="1:2" x14ac:dyDescent="0.25">
      <c r="A211" s="5" t="s">
        <v>56</v>
      </c>
      <c r="B211" s="39">
        <v>-1317.543493031204</v>
      </c>
    </row>
    <row r="212" spans="1:2" x14ac:dyDescent="0.25">
      <c r="A212" s="5" t="s">
        <v>646</v>
      </c>
      <c r="B212" s="39">
        <v>-1317.543493031204</v>
      </c>
    </row>
    <row r="213" spans="1:2" x14ac:dyDescent="0.25">
      <c r="A213" s="5" t="s">
        <v>119</v>
      </c>
      <c r="B213" s="39">
        <v>-1317.543493031204</v>
      </c>
    </row>
    <row r="214" spans="1:2" x14ac:dyDescent="0.25">
      <c r="A214" s="5" t="s">
        <v>55</v>
      </c>
      <c r="B214" s="39">
        <v>-1317.543493031204</v>
      </c>
    </row>
    <row r="215" spans="1:2" x14ac:dyDescent="0.25">
      <c r="A215" s="5" t="s">
        <v>122</v>
      </c>
      <c r="B215" s="39">
        <v>-1317.543493031204</v>
      </c>
    </row>
    <row r="216" spans="1:2" x14ac:dyDescent="0.25">
      <c r="A216" s="5" t="s">
        <v>449</v>
      </c>
      <c r="B216" s="39">
        <v>-1317.543493031204</v>
      </c>
    </row>
    <row r="217" spans="1:2" x14ac:dyDescent="0.25">
      <c r="A217" s="5" t="s">
        <v>465</v>
      </c>
      <c r="B217" s="39">
        <v>-1317.543493031204</v>
      </c>
    </row>
    <row r="218" spans="1:2" x14ac:dyDescent="0.25">
      <c r="A218" s="5" t="s">
        <v>657</v>
      </c>
      <c r="B218" s="39">
        <v>-1317.543493031204</v>
      </c>
    </row>
    <row r="219" spans="1:2" x14ac:dyDescent="0.25">
      <c r="A219" s="5" t="s">
        <v>52</v>
      </c>
      <c r="B219" s="39">
        <v>-1317.543493031204</v>
      </c>
    </row>
    <row r="220" spans="1:2" x14ac:dyDescent="0.25">
      <c r="A220" s="5" t="s">
        <v>208</v>
      </c>
      <c r="B220" s="39">
        <v>-1317.543493031204</v>
      </c>
    </row>
    <row r="221" spans="1:2" x14ac:dyDescent="0.25">
      <c r="A221" s="5" t="s">
        <v>407</v>
      </c>
      <c r="B221" s="39">
        <v>-1317.543493031204</v>
      </c>
    </row>
    <row r="222" spans="1:2" x14ac:dyDescent="0.25">
      <c r="A222" s="5" t="s">
        <v>138</v>
      </c>
      <c r="B222" s="39">
        <v>-1317.543493031204</v>
      </c>
    </row>
    <row r="223" spans="1:2" x14ac:dyDescent="0.25">
      <c r="A223" s="5" t="s">
        <v>97</v>
      </c>
      <c r="B223" s="39">
        <v>-1317.543493031204</v>
      </c>
    </row>
    <row r="224" spans="1:2" x14ac:dyDescent="0.25">
      <c r="A224" s="5" t="s">
        <v>409</v>
      </c>
      <c r="B224" s="39">
        <v>-1317.543493031204</v>
      </c>
    </row>
    <row r="225" spans="1:2" x14ac:dyDescent="0.25">
      <c r="A225" s="5" t="s">
        <v>410</v>
      </c>
      <c r="B225" s="39">
        <v>-1317.543493031204</v>
      </c>
    </row>
    <row r="226" spans="1:2" x14ac:dyDescent="0.25">
      <c r="A226" s="5" t="s">
        <v>75</v>
      </c>
      <c r="B226" s="39">
        <v>-1317.543493031204</v>
      </c>
    </row>
    <row r="227" spans="1:2" x14ac:dyDescent="0.25">
      <c r="A227" s="5" t="s">
        <v>671</v>
      </c>
      <c r="B227" s="39">
        <v>-1317.543493031204</v>
      </c>
    </row>
    <row r="228" spans="1:2" x14ac:dyDescent="0.25">
      <c r="A228" s="5" t="s">
        <v>411</v>
      </c>
      <c r="B228" s="39">
        <v>-1317.543493031204</v>
      </c>
    </row>
    <row r="229" spans="1:2" x14ac:dyDescent="0.25">
      <c r="A229" s="5" t="s">
        <v>127</v>
      </c>
      <c r="B229" s="39">
        <v>-1317.543493031204</v>
      </c>
    </row>
    <row r="230" spans="1:2" x14ac:dyDescent="0.25">
      <c r="A230" s="5" t="s">
        <v>121</v>
      </c>
      <c r="B230" s="39">
        <v>-1317.543493031204</v>
      </c>
    </row>
    <row r="231" spans="1:2" x14ac:dyDescent="0.25">
      <c r="A231" s="5" t="s">
        <v>86</v>
      </c>
      <c r="B231" s="39">
        <v>-1317.543493031204</v>
      </c>
    </row>
    <row r="232" spans="1:2" x14ac:dyDescent="0.25">
      <c r="A232" s="5" t="s">
        <v>135</v>
      </c>
      <c r="B232" s="39">
        <v>-1317.543493031204</v>
      </c>
    </row>
    <row r="233" spans="1:2" x14ac:dyDescent="0.25">
      <c r="A233" s="5" t="s">
        <v>112</v>
      </c>
      <c r="B233" s="39">
        <v>-1317.543493031204</v>
      </c>
    </row>
    <row r="234" spans="1:2" x14ac:dyDescent="0.25">
      <c r="A234" s="5" t="s">
        <v>50</v>
      </c>
      <c r="B234" s="39">
        <v>-1317.543493031204</v>
      </c>
    </row>
    <row r="235" spans="1:2" x14ac:dyDescent="0.25">
      <c r="A235" s="5" t="s">
        <v>655</v>
      </c>
      <c r="B235" s="39">
        <v>-1317.543493031204</v>
      </c>
    </row>
    <row r="236" spans="1:2" x14ac:dyDescent="0.25">
      <c r="A236" s="5" t="s">
        <v>412</v>
      </c>
      <c r="B236" s="39">
        <v>-1317.543493031204</v>
      </c>
    </row>
    <row r="237" spans="1:2" x14ac:dyDescent="0.25">
      <c r="A237" s="5" t="s">
        <v>413</v>
      </c>
      <c r="B237" s="39">
        <v>-1317.543493031204</v>
      </c>
    </row>
    <row r="238" spans="1:2" x14ac:dyDescent="0.25">
      <c r="A238" s="5" t="s">
        <v>102</v>
      </c>
      <c r="B238" s="39">
        <v>-1317.543493031204</v>
      </c>
    </row>
    <row r="239" spans="1:2" x14ac:dyDescent="0.25">
      <c r="A239" s="5" t="s">
        <v>131</v>
      </c>
      <c r="B239" s="39">
        <v>-1317.543493031204</v>
      </c>
    </row>
    <row r="240" spans="1:2" x14ac:dyDescent="0.25">
      <c r="A240" s="5" t="s">
        <v>415</v>
      </c>
      <c r="B240" s="39">
        <v>-1317.543493031204</v>
      </c>
    </row>
    <row r="241" spans="1:2" x14ac:dyDescent="0.25">
      <c r="A241" s="5" t="s">
        <v>2</v>
      </c>
      <c r="B241" s="39">
        <v>-1317.543493031204</v>
      </c>
    </row>
    <row r="242" spans="1:2" x14ac:dyDescent="0.25">
      <c r="A242" s="5" t="s">
        <v>647</v>
      </c>
      <c r="B242" s="39">
        <v>-1317.543493031204</v>
      </c>
    </row>
    <row r="243" spans="1:2" x14ac:dyDescent="0.25">
      <c r="A243" s="5" t="s">
        <v>416</v>
      </c>
      <c r="B243" s="39">
        <v>-1317.543493031204</v>
      </c>
    </row>
    <row r="244" spans="1:2" x14ac:dyDescent="0.25">
      <c r="A244" s="5" t="s">
        <v>417</v>
      </c>
      <c r="B244" s="39">
        <v>-1317.543493031204</v>
      </c>
    </row>
    <row r="245" spans="1:2" x14ac:dyDescent="0.25">
      <c r="A245" s="5" t="s">
        <v>166</v>
      </c>
      <c r="B245" s="39">
        <v>-1317.543493031204</v>
      </c>
    </row>
    <row r="246" spans="1:2" x14ac:dyDescent="0.25">
      <c r="A246" s="5" t="s">
        <v>167</v>
      </c>
      <c r="B246" s="39">
        <v>-1317.543493031204</v>
      </c>
    </row>
    <row r="247" spans="1:2" x14ac:dyDescent="0.25">
      <c r="A247" s="5" t="s">
        <v>163</v>
      </c>
      <c r="B247" s="39">
        <v>-1317.543493031204</v>
      </c>
    </row>
    <row r="248" spans="1:2" x14ac:dyDescent="0.25">
      <c r="A248" s="5" t="s">
        <v>169</v>
      </c>
      <c r="B248" s="39">
        <v>-1317.543493031204</v>
      </c>
    </row>
    <row r="249" spans="1:2" x14ac:dyDescent="0.25">
      <c r="A249" s="5" t="s">
        <v>444</v>
      </c>
      <c r="B249" s="39">
        <v>-1317.543493031204</v>
      </c>
    </row>
    <row r="250" spans="1:2" x14ac:dyDescent="0.25">
      <c r="A250" s="5" t="s">
        <v>175</v>
      </c>
      <c r="B250" s="39">
        <v>-1317.543493031204</v>
      </c>
    </row>
    <row r="251" spans="1:2" x14ac:dyDescent="0.25">
      <c r="A251" s="5" t="s">
        <v>180</v>
      </c>
      <c r="B251" s="39">
        <v>-1317.543493031204</v>
      </c>
    </row>
    <row r="252" spans="1:2" x14ac:dyDescent="0.25">
      <c r="A252" s="5" t="s">
        <v>62</v>
      </c>
      <c r="B252" s="39">
        <v>-1317.543493031204</v>
      </c>
    </row>
    <row r="253" spans="1:2" x14ac:dyDescent="0.25">
      <c r="A253" s="5" t="s">
        <v>151</v>
      </c>
      <c r="B253" s="39">
        <v>-1317.543493031204</v>
      </c>
    </row>
    <row r="254" spans="1:2" x14ac:dyDescent="0.25">
      <c r="A254" s="5" t="s">
        <v>181</v>
      </c>
      <c r="B254" s="39">
        <v>-1317.543493031204</v>
      </c>
    </row>
    <row r="255" spans="1:2" x14ac:dyDescent="0.25">
      <c r="A255" s="5" t="s">
        <v>182</v>
      </c>
      <c r="B255" s="39">
        <v>-1317.543493031204</v>
      </c>
    </row>
    <row r="256" spans="1:2" x14ac:dyDescent="0.25">
      <c r="A256" s="5" t="s">
        <v>101</v>
      </c>
      <c r="B256" s="39">
        <v>-728.42848053513444</v>
      </c>
    </row>
    <row r="257" spans="1:2" x14ac:dyDescent="0.25">
      <c r="A257" s="5" t="s">
        <v>152</v>
      </c>
      <c r="B257" s="39">
        <v>-1317.543493031204</v>
      </c>
    </row>
    <row r="258" spans="1:2" x14ac:dyDescent="0.25">
      <c r="A258" s="5" t="s">
        <v>418</v>
      </c>
      <c r="B258" s="39">
        <v>-1317.543493031204</v>
      </c>
    </row>
    <row r="259" spans="1:2" x14ac:dyDescent="0.25">
      <c r="A259" s="5" t="s">
        <v>419</v>
      </c>
      <c r="B259" s="39">
        <v>-1317.543493031204</v>
      </c>
    </row>
    <row r="260" spans="1:2" x14ac:dyDescent="0.25">
      <c r="A260" s="5" t="s">
        <v>68</v>
      </c>
      <c r="B260" s="39">
        <v>-1317.543493031204</v>
      </c>
    </row>
    <row r="261" spans="1:2" x14ac:dyDescent="0.25">
      <c r="A261" s="5" t="s">
        <v>91</v>
      </c>
      <c r="B261" s="39">
        <v>-1317.543493031204</v>
      </c>
    </row>
    <row r="262" spans="1:2" x14ac:dyDescent="0.25">
      <c r="A262" s="5" t="s">
        <v>10</v>
      </c>
      <c r="B262" s="39">
        <v>-1317.543493031204</v>
      </c>
    </row>
    <row r="263" spans="1:2" x14ac:dyDescent="0.25">
      <c r="A263" s="5" t="s">
        <v>270</v>
      </c>
      <c r="B263" s="39">
        <v>-1317.543493031204</v>
      </c>
    </row>
    <row r="264" spans="1:2" x14ac:dyDescent="0.25">
      <c r="A264" s="5" t="s">
        <v>158</v>
      </c>
      <c r="B264" s="39">
        <v>-1317.543493031204</v>
      </c>
    </row>
    <row r="265" spans="1:2" x14ac:dyDescent="0.25">
      <c r="A265" s="5" t="s">
        <v>190</v>
      </c>
      <c r="B265" s="39">
        <v>-1317.543493031204</v>
      </c>
    </row>
    <row r="266" spans="1:2" x14ac:dyDescent="0.25">
      <c r="A266" s="5" t="s">
        <v>162</v>
      </c>
      <c r="B266" s="39">
        <v>-1317.543493031204</v>
      </c>
    </row>
    <row r="267" spans="1:2" x14ac:dyDescent="0.25">
      <c r="A267" s="5" t="s">
        <v>201</v>
      </c>
      <c r="B267" s="39">
        <v>-1317.543493031204</v>
      </c>
    </row>
    <row r="268" spans="1:2" x14ac:dyDescent="0.25">
      <c r="A268" s="5" t="s">
        <v>217</v>
      </c>
      <c r="B268" s="39">
        <v>-1317.543493031204</v>
      </c>
    </row>
    <row r="269" spans="1:2" x14ac:dyDescent="0.25">
      <c r="A269" s="5" t="s">
        <v>209</v>
      </c>
      <c r="B269" s="39">
        <v>-1317.543493031204</v>
      </c>
    </row>
    <row r="270" spans="1:2" x14ac:dyDescent="0.25">
      <c r="A270" s="5" t="s">
        <v>211</v>
      </c>
      <c r="B270" s="39">
        <v>-1317.543493031204</v>
      </c>
    </row>
    <row r="271" spans="1:2" x14ac:dyDescent="0.25">
      <c r="A271" s="5" t="s">
        <v>483</v>
      </c>
      <c r="B271" s="39">
        <v>-1317.543493031204</v>
      </c>
    </row>
    <row r="272" spans="1:2" x14ac:dyDescent="0.25">
      <c r="A272" s="5" t="s">
        <v>124</v>
      </c>
      <c r="B272" s="39">
        <v>-1317.543493031204</v>
      </c>
    </row>
    <row r="273" spans="1:2" x14ac:dyDescent="0.25">
      <c r="A273" s="5" t="s">
        <v>420</v>
      </c>
      <c r="B273" s="39">
        <v>-1317.543493031204</v>
      </c>
    </row>
    <row r="274" spans="1:2" x14ac:dyDescent="0.25">
      <c r="A274" s="5" t="s">
        <v>212</v>
      </c>
      <c r="B274" s="39">
        <v>-1317.543493031204</v>
      </c>
    </row>
    <row r="275" spans="1:2" x14ac:dyDescent="0.25">
      <c r="A275" s="5" t="s">
        <v>648</v>
      </c>
      <c r="B275" s="39">
        <v>-1317.543493031204</v>
      </c>
    </row>
    <row r="276" spans="1:2" x14ac:dyDescent="0.25">
      <c r="A276" s="5" t="s">
        <v>347</v>
      </c>
      <c r="B276" s="39">
        <v>-1317.543493031204</v>
      </c>
    </row>
    <row r="277" spans="1:2" x14ac:dyDescent="0.25">
      <c r="A277" s="5" t="s">
        <v>421</v>
      </c>
      <c r="B277" s="39">
        <v>-1317.543493031204</v>
      </c>
    </row>
    <row r="278" spans="1:2" x14ac:dyDescent="0.25">
      <c r="A278" s="5" t="s">
        <v>128</v>
      </c>
      <c r="B278" s="39">
        <v>-1317.543493031204</v>
      </c>
    </row>
    <row r="279" spans="1:2" x14ac:dyDescent="0.25">
      <c r="A279" s="5" t="s">
        <v>492</v>
      </c>
      <c r="B279" s="39">
        <v>-1317.543493031204</v>
      </c>
    </row>
    <row r="280" spans="1:2" x14ac:dyDescent="0.25">
      <c r="A280" s="5" t="s">
        <v>662</v>
      </c>
      <c r="B280" s="39">
        <v>-1317.543493031204</v>
      </c>
    </row>
    <row r="281" spans="1:2" x14ac:dyDescent="0.25">
      <c r="A281" s="5" t="s">
        <v>116</v>
      </c>
      <c r="B281" s="39">
        <v>-1317.543493031204</v>
      </c>
    </row>
    <row r="282" spans="1:2" x14ac:dyDescent="0.25">
      <c r="A282" s="5" t="s">
        <v>654</v>
      </c>
      <c r="B282" s="39">
        <v>-1317.543493031204</v>
      </c>
    </row>
    <row r="283" spans="1:2" x14ac:dyDescent="0.25">
      <c r="A283" s="5" t="s">
        <v>653</v>
      </c>
      <c r="B283" s="39">
        <v>-1317.543493031204</v>
      </c>
    </row>
    <row r="284" spans="1:2" x14ac:dyDescent="0.25">
      <c r="A284" s="5" t="s">
        <v>658</v>
      </c>
      <c r="B284" s="39">
        <v>-1317.543493031204</v>
      </c>
    </row>
    <row r="285" spans="1:2" x14ac:dyDescent="0.25">
      <c r="A285" s="5" t="s">
        <v>129</v>
      </c>
      <c r="B285" s="39">
        <v>-1317.543493031204</v>
      </c>
    </row>
    <row r="286" spans="1:2" x14ac:dyDescent="0.25">
      <c r="A286" s="5" t="s">
        <v>652</v>
      </c>
      <c r="B286" s="39">
        <v>-1317.543493031204</v>
      </c>
    </row>
    <row r="287" spans="1:2" x14ac:dyDescent="0.25">
      <c r="A287" s="5" t="s">
        <v>352</v>
      </c>
      <c r="B287" s="39">
        <v>-1317.543493031204</v>
      </c>
    </row>
    <row r="288" spans="1:2" x14ac:dyDescent="0.25">
      <c r="A288" s="5" t="s">
        <v>422</v>
      </c>
      <c r="B288" s="39">
        <v>-1317.543493031204</v>
      </c>
    </row>
    <row r="289" spans="1:2" x14ac:dyDescent="0.25">
      <c r="A289" s="5" t="s">
        <v>96</v>
      </c>
      <c r="B289" s="39">
        <v>-1317.543493031204</v>
      </c>
    </row>
    <row r="290" spans="1:2" x14ac:dyDescent="0.25">
      <c r="A290" s="5" t="s">
        <v>171</v>
      </c>
      <c r="B290" s="39">
        <v>-1317.543493031204</v>
      </c>
    </row>
    <row r="291" spans="1:2" x14ac:dyDescent="0.25">
      <c r="A291" s="5" t="s">
        <v>72</v>
      </c>
      <c r="B291" s="39">
        <v>-1317.543493031204</v>
      </c>
    </row>
    <row r="292" spans="1:2" x14ac:dyDescent="0.25">
      <c r="A292" s="5" t="s">
        <v>145</v>
      </c>
      <c r="B292" s="39">
        <v>-1317.543493031204</v>
      </c>
    </row>
    <row r="293" spans="1:2" x14ac:dyDescent="0.25">
      <c r="A293" s="5" t="s">
        <v>146</v>
      </c>
      <c r="B293" s="39">
        <v>-1317.543493031204</v>
      </c>
    </row>
    <row r="294" spans="1:2" x14ac:dyDescent="0.25">
      <c r="A294" s="5" t="s">
        <v>178</v>
      </c>
      <c r="B294" s="39">
        <v>-1317.543493031204</v>
      </c>
    </row>
    <row r="295" spans="1:2" x14ac:dyDescent="0.25">
      <c r="A295" s="5" t="s">
        <v>149</v>
      </c>
      <c r="B295" s="39">
        <v>-1317.543493031204</v>
      </c>
    </row>
    <row r="296" spans="1:2" x14ac:dyDescent="0.25">
      <c r="A296" s="5" t="s">
        <v>150</v>
      </c>
      <c r="B296" s="39">
        <v>-1317.543493031204</v>
      </c>
    </row>
    <row r="297" spans="1:2" x14ac:dyDescent="0.25">
      <c r="A297" s="5" t="s">
        <v>153</v>
      </c>
      <c r="B297" s="39">
        <v>-1317.543493031204</v>
      </c>
    </row>
    <row r="298" spans="1:2" x14ac:dyDescent="0.25">
      <c r="A298" s="5" t="s">
        <v>73</v>
      </c>
      <c r="B298" s="39">
        <v>-1317.543493031204</v>
      </c>
    </row>
    <row r="299" spans="1:2" x14ac:dyDescent="0.25">
      <c r="A299" s="5" t="s">
        <v>154</v>
      </c>
      <c r="B299" s="39">
        <v>-1317.543493031204</v>
      </c>
    </row>
    <row r="300" spans="1:2" x14ac:dyDescent="0.25">
      <c r="A300" s="5" t="s">
        <v>155</v>
      </c>
      <c r="B300" s="39">
        <v>-1317.543493031204</v>
      </c>
    </row>
    <row r="301" spans="1:2" x14ac:dyDescent="0.25">
      <c r="A301" s="5" t="s">
        <v>12</v>
      </c>
      <c r="B301" s="39">
        <v>-1317.543493031204</v>
      </c>
    </row>
    <row r="302" spans="1:2" x14ac:dyDescent="0.25">
      <c r="A302" s="5" t="s">
        <v>186</v>
      </c>
      <c r="B302" s="39">
        <v>-1317.543493031204</v>
      </c>
    </row>
    <row r="303" spans="1:2" x14ac:dyDescent="0.25">
      <c r="A303" s="5" t="s">
        <v>17</v>
      </c>
      <c r="B303" s="39">
        <v>-1317.543493031204</v>
      </c>
    </row>
    <row r="304" spans="1:2" x14ac:dyDescent="0.25">
      <c r="A304" s="5" t="s">
        <v>188</v>
      </c>
      <c r="B304" s="39">
        <v>-1317.543493031204</v>
      </c>
    </row>
    <row r="305" spans="1:2" x14ac:dyDescent="0.25">
      <c r="A305" s="5" t="s">
        <v>19</v>
      </c>
      <c r="B305" s="39">
        <v>-1317.543493031204</v>
      </c>
    </row>
    <row r="306" spans="1:2" x14ac:dyDescent="0.25">
      <c r="A306" s="5" t="s">
        <v>191</v>
      </c>
      <c r="B306" s="39">
        <v>-1317.543493031204</v>
      </c>
    </row>
    <row r="307" spans="1:2" x14ac:dyDescent="0.25">
      <c r="A307" s="5" t="s">
        <v>8</v>
      </c>
      <c r="B307" s="39">
        <v>-1317.543493031204</v>
      </c>
    </row>
    <row r="308" spans="1:2" x14ac:dyDescent="0.25">
      <c r="A308" s="5" t="s">
        <v>348</v>
      </c>
      <c r="B308" s="39">
        <v>-1317.543493031204</v>
      </c>
    </row>
    <row r="309" spans="1:2" x14ac:dyDescent="0.25">
      <c r="A309" s="5" t="s">
        <v>423</v>
      </c>
      <c r="B309" s="39">
        <v>-1317.543493031204</v>
      </c>
    </row>
    <row r="310" spans="1:2" x14ac:dyDescent="0.25">
      <c r="A310" s="5" t="s">
        <v>159</v>
      </c>
      <c r="B310" s="39">
        <v>-1317.543493031204</v>
      </c>
    </row>
    <row r="311" spans="1:2" x14ac:dyDescent="0.25">
      <c r="A311" s="5" t="s">
        <v>200</v>
      </c>
      <c r="B311" s="39">
        <v>-1317.543493031204</v>
      </c>
    </row>
    <row r="312" spans="1:2" x14ac:dyDescent="0.25">
      <c r="A312" s="5" t="s">
        <v>197</v>
      </c>
      <c r="B312" s="39">
        <v>-1317.543493031204</v>
      </c>
    </row>
    <row r="313" spans="1:2" x14ac:dyDescent="0.25">
      <c r="A313" s="5" t="s">
        <v>424</v>
      </c>
      <c r="B313" s="39">
        <v>-1317.543493031204</v>
      </c>
    </row>
    <row r="314" spans="1:2" x14ac:dyDescent="0.25">
      <c r="A314" s="5" t="s">
        <v>425</v>
      </c>
      <c r="B314" s="39">
        <v>-1317.543493031204</v>
      </c>
    </row>
    <row r="315" spans="1:2" x14ac:dyDescent="0.25">
      <c r="A315" s="5" t="s">
        <v>426</v>
      </c>
      <c r="B315" s="39">
        <v>-1317.543493031204</v>
      </c>
    </row>
    <row r="316" spans="1:2" x14ac:dyDescent="0.25">
      <c r="A316" s="5" t="s">
        <v>650</v>
      </c>
      <c r="B316" s="39">
        <v>-1317.543493031204</v>
      </c>
    </row>
    <row r="317" spans="1:2" x14ac:dyDescent="0.25">
      <c r="A317" s="5" t="s">
        <v>139</v>
      </c>
      <c r="B317" s="39">
        <v>-1317.543493031204</v>
      </c>
    </row>
    <row r="318" spans="1:2" x14ac:dyDescent="0.25">
      <c r="A318" s="5" t="s">
        <v>427</v>
      </c>
      <c r="B318" s="39">
        <v>-1317.543493031204</v>
      </c>
    </row>
    <row r="319" spans="1:2" x14ac:dyDescent="0.25">
      <c r="A319" s="5" t="s">
        <v>94</v>
      </c>
      <c r="B319" s="39">
        <v>-1317.543493031204</v>
      </c>
    </row>
    <row r="320" spans="1:2" x14ac:dyDescent="0.25">
      <c r="A320" s="5" t="s">
        <v>141</v>
      </c>
      <c r="B320" s="39">
        <v>-1317.543493031204</v>
      </c>
    </row>
    <row r="321" spans="1:2" x14ac:dyDescent="0.25">
      <c r="A321" s="5" t="s">
        <v>428</v>
      </c>
      <c r="B321" s="39">
        <v>-1317.543493031204</v>
      </c>
    </row>
    <row r="322" spans="1:2" x14ac:dyDescent="0.25">
      <c r="A322" s="5" t="s">
        <v>134</v>
      </c>
      <c r="B322" s="39">
        <v>-1317.543493031204</v>
      </c>
    </row>
    <row r="323" spans="1:2" x14ac:dyDescent="0.25">
      <c r="A323" s="5" t="s">
        <v>214</v>
      </c>
      <c r="B323" s="39">
        <v>-1317.543493031204</v>
      </c>
    </row>
    <row r="324" spans="1:2" x14ac:dyDescent="0.25">
      <c r="A324" s="5" t="s">
        <v>215</v>
      </c>
      <c r="B324" s="39">
        <v>-1317.543493031204</v>
      </c>
    </row>
    <row r="325" spans="1:2" x14ac:dyDescent="0.25">
      <c r="A325" s="5" t="s">
        <v>429</v>
      </c>
      <c r="B325" s="39">
        <v>-1317.543493031204</v>
      </c>
    </row>
    <row r="326" spans="1:2" x14ac:dyDescent="0.25">
      <c r="A326" s="5" t="s">
        <v>81</v>
      </c>
      <c r="B326" s="39">
        <v>-1317.543493031204</v>
      </c>
    </row>
    <row r="327" spans="1:2" x14ac:dyDescent="0.25">
      <c r="A327" s="5" t="s">
        <v>430</v>
      </c>
      <c r="B327" s="39">
        <v>-1317.543493031204</v>
      </c>
    </row>
    <row r="328" spans="1:2" x14ac:dyDescent="0.25">
      <c r="A328" s="5" t="s">
        <v>216</v>
      </c>
      <c r="B328" s="39">
        <v>-1317.543493031204</v>
      </c>
    </row>
    <row r="329" spans="1:2" x14ac:dyDescent="0.25">
      <c r="A329" s="5" t="s">
        <v>65</v>
      </c>
      <c r="B329" s="39">
        <v>-1317.543493031204</v>
      </c>
    </row>
    <row r="330" spans="1:2" x14ac:dyDescent="0.25">
      <c r="A330" s="5" t="s">
        <v>659</v>
      </c>
      <c r="B330" s="39">
        <v>-1317.543493031204</v>
      </c>
    </row>
    <row r="331" spans="1:2" x14ac:dyDescent="0.25">
      <c r="A331" s="5" t="s">
        <v>651</v>
      </c>
      <c r="B331" s="39">
        <v>-1317.543493031204</v>
      </c>
    </row>
    <row r="332" spans="1:2" x14ac:dyDescent="0.25">
      <c r="A332" s="5" t="s">
        <v>431</v>
      </c>
      <c r="B332" s="39">
        <v>-1317.543493031204</v>
      </c>
    </row>
    <row r="333" spans="1:2" x14ac:dyDescent="0.25">
      <c r="A333" s="5" t="s">
        <v>432</v>
      </c>
      <c r="B333" s="39">
        <v>-1317.543493031204</v>
      </c>
    </row>
    <row r="334" spans="1:2" x14ac:dyDescent="0.25">
      <c r="A334" s="5" t="s">
        <v>140</v>
      </c>
      <c r="B334" s="39">
        <v>-1317.543493031204</v>
      </c>
    </row>
    <row r="335" spans="1:2" x14ac:dyDescent="0.25">
      <c r="A335" s="5" t="s">
        <v>88</v>
      </c>
      <c r="B335" s="39">
        <v>-1317.543493031204</v>
      </c>
    </row>
    <row r="336" spans="1:2" x14ac:dyDescent="0.25">
      <c r="A336" s="5" t="s">
        <v>271</v>
      </c>
      <c r="B336" s="39">
        <v>-1317.543493031204</v>
      </c>
    </row>
    <row r="337" spans="1:2" x14ac:dyDescent="0.25">
      <c r="A337" s="5" t="s">
        <v>665</v>
      </c>
      <c r="B337" s="39">
        <v>412161.3368117949</v>
      </c>
    </row>
    <row r="338" spans="1:2" x14ac:dyDescent="0.25">
      <c r="A338" s="5" t="s">
        <v>238</v>
      </c>
      <c r="B338" s="39">
        <v>0</v>
      </c>
    </row>
    <row r="339" spans="1:2" x14ac:dyDescent="0.25">
      <c r="A339" s="5" t="s">
        <v>372</v>
      </c>
      <c r="B339" s="39">
        <v>0</v>
      </c>
    </row>
    <row r="340" spans="1:2" x14ac:dyDescent="0.25">
      <c r="A340" s="5" t="s">
        <v>373</v>
      </c>
      <c r="B340" s="39">
        <v>0</v>
      </c>
    </row>
    <row r="341" spans="1:2" x14ac:dyDescent="0.25">
      <c r="A341" s="5" t="s">
        <v>470</v>
      </c>
      <c r="B341" s="39">
        <v>0</v>
      </c>
    </row>
    <row r="342" spans="1:2" x14ac:dyDescent="0.25">
      <c r="A342" s="5" t="s">
        <v>473</v>
      </c>
      <c r="B342" s="39">
        <v>0</v>
      </c>
    </row>
    <row r="343" spans="1:2" x14ac:dyDescent="0.25">
      <c r="A343" s="5" t="s">
        <v>82</v>
      </c>
      <c r="B343" s="39">
        <v>0</v>
      </c>
    </row>
    <row r="344" spans="1:2" x14ac:dyDescent="0.25">
      <c r="A344" s="5" t="s">
        <v>381</v>
      </c>
      <c r="B344" s="39">
        <v>0</v>
      </c>
    </row>
    <row r="345" spans="1:2" x14ac:dyDescent="0.25">
      <c r="A345" s="5" t="s">
        <v>474</v>
      </c>
      <c r="B345" s="39">
        <v>0</v>
      </c>
    </row>
    <row r="346" spans="1:2" x14ac:dyDescent="0.25">
      <c r="A346" s="5" t="s">
        <v>436</v>
      </c>
      <c r="B346" s="39">
        <v>0</v>
      </c>
    </row>
    <row r="347" spans="1:2" x14ac:dyDescent="0.25">
      <c r="A347" s="5" t="s">
        <v>450</v>
      </c>
      <c r="B347" s="39">
        <v>0</v>
      </c>
    </row>
    <row r="348" spans="1:2" x14ac:dyDescent="0.25">
      <c r="A348" s="5" t="s">
        <v>393</v>
      </c>
      <c r="B348" s="39">
        <v>0</v>
      </c>
    </row>
    <row r="349" spans="1:2" x14ac:dyDescent="0.25">
      <c r="A349" s="5" t="s">
        <v>90</v>
      </c>
      <c r="B349" s="39">
        <v>0</v>
      </c>
    </row>
    <row r="350" spans="1:2" x14ac:dyDescent="0.25">
      <c r="A350" s="5" t="s">
        <v>461</v>
      </c>
      <c r="B350" s="39">
        <v>0</v>
      </c>
    </row>
    <row r="351" spans="1:2" x14ac:dyDescent="0.25">
      <c r="A351" s="5" t="s">
        <v>4</v>
      </c>
      <c r="B351" s="39">
        <v>0</v>
      </c>
    </row>
    <row r="352" spans="1:2" x14ac:dyDescent="0.25">
      <c r="A352" s="5" t="s">
        <v>396</v>
      </c>
      <c r="B352" s="39">
        <v>0</v>
      </c>
    </row>
    <row r="353" spans="1:2" x14ac:dyDescent="0.25">
      <c r="A353" s="5" t="s">
        <v>441</v>
      </c>
      <c r="B353" s="39">
        <v>0</v>
      </c>
    </row>
    <row r="354" spans="1:2" x14ac:dyDescent="0.25">
      <c r="A354" s="5" t="s">
        <v>92</v>
      </c>
      <c r="B354" s="39">
        <v>0</v>
      </c>
    </row>
    <row r="355" spans="1:2" x14ac:dyDescent="0.25">
      <c r="A355" s="5" t="s">
        <v>80</v>
      </c>
      <c r="B355" s="39">
        <v>0</v>
      </c>
    </row>
    <row r="356" spans="1:2" x14ac:dyDescent="0.25">
      <c r="A356" s="5" t="s">
        <v>405</v>
      </c>
      <c r="B356" s="39">
        <v>0</v>
      </c>
    </row>
    <row r="357" spans="1:2" x14ac:dyDescent="0.25">
      <c r="A357" s="5" t="s">
        <v>29</v>
      </c>
      <c r="B357" s="39">
        <v>0</v>
      </c>
    </row>
    <row r="358" spans="1:2" x14ac:dyDescent="0.25">
      <c r="A358" s="5" t="s">
        <v>664</v>
      </c>
      <c r="B358" s="39">
        <v>0</v>
      </c>
    </row>
    <row r="359" spans="1:2" x14ac:dyDescent="0.25">
      <c r="A359" s="5" t="s">
        <v>408</v>
      </c>
      <c r="B359" s="39">
        <v>0</v>
      </c>
    </row>
    <row r="360" spans="1:2" x14ac:dyDescent="0.25">
      <c r="A360" s="5" t="s">
        <v>204</v>
      </c>
      <c r="B360" s="39">
        <v>0</v>
      </c>
    </row>
    <row r="361" spans="1:2" x14ac:dyDescent="0.25">
      <c r="A361" s="5" t="s">
        <v>137</v>
      </c>
      <c r="B361" s="39">
        <v>0</v>
      </c>
    </row>
    <row r="362" spans="1:2" x14ac:dyDescent="0.25">
      <c r="A362" s="5" t="s">
        <v>59</v>
      </c>
      <c r="B362" s="39">
        <v>0</v>
      </c>
    </row>
    <row r="363" spans="1:2" x14ac:dyDescent="0.25">
      <c r="A363" s="5" t="s">
        <v>414</v>
      </c>
      <c r="B363" s="39">
        <v>0</v>
      </c>
    </row>
    <row r="364" spans="1:2" x14ac:dyDescent="0.25">
      <c r="A364" s="5" t="s">
        <v>170</v>
      </c>
      <c r="B364" s="39">
        <v>0</v>
      </c>
    </row>
    <row r="365" spans="1:2" x14ac:dyDescent="0.25">
      <c r="A365" s="5" t="s">
        <v>187</v>
      </c>
      <c r="B365" s="39">
        <v>0</v>
      </c>
    </row>
    <row r="366" spans="1:2" x14ac:dyDescent="0.25">
      <c r="A366" s="5" t="s">
        <v>132</v>
      </c>
      <c r="B366" s="39">
        <v>0</v>
      </c>
    </row>
    <row r="367" spans="1:2" x14ac:dyDescent="0.25">
      <c r="A367" s="5" t="s">
        <v>649</v>
      </c>
      <c r="B367" s="39">
        <v>0</v>
      </c>
    </row>
    <row r="368" spans="1:2" x14ac:dyDescent="0.25">
      <c r="A368" s="5" t="s">
        <v>665</v>
      </c>
      <c r="B368" s="39">
        <v>0</v>
      </c>
    </row>
    <row r="369" spans="1:2" x14ac:dyDescent="0.25">
      <c r="A369" s="5" t="s">
        <v>173</v>
      </c>
      <c r="B369" s="39">
        <v>0</v>
      </c>
    </row>
    <row r="370" spans="1:2" x14ac:dyDescent="0.25">
      <c r="A370" s="5" t="s">
        <v>440</v>
      </c>
      <c r="B370" s="39">
        <v>0</v>
      </c>
    </row>
    <row r="371" spans="1:2" x14ac:dyDescent="0.25">
      <c r="A371" s="5" t="s">
        <v>351</v>
      </c>
      <c r="B371" s="39">
        <v>0</v>
      </c>
    </row>
    <row r="372" spans="1:2" x14ac:dyDescent="0.25">
      <c r="A372" s="5" t="s">
        <v>439</v>
      </c>
      <c r="B372" s="39">
        <v>0</v>
      </c>
    </row>
    <row r="373" spans="1:2" x14ac:dyDescent="0.25">
      <c r="A373" s="5" t="s">
        <v>13</v>
      </c>
      <c r="B373" s="39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A3DC5-DD31-4652-869B-07D1297A0684}">
  <sheetPr codeName="Planilha30"/>
  <dimension ref="A2:F58"/>
  <sheetViews>
    <sheetView workbookViewId="0">
      <selection activeCell="A6" sqref="A6"/>
    </sheetView>
  </sheetViews>
  <sheetFormatPr defaultColWidth="9.1796875" defaultRowHeight="12.5" x14ac:dyDescent="0.25"/>
  <cols>
    <col min="1" max="1" width="44" style="1" customWidth="1"/>
    <col min="2" max="3" width="30.54296875" style="1" customWidth="1"/>
    <col min="4" max="4" width="11.54296875" style="1" bestFit="1" customWidth="1"/>
    <col min="5" max="5" width="12.81640625" style="1" bestFit="1" customWidth="1"/>
    <col min="6" max="6" width="10.453125" style="1" bestFit="1" customWidth="1"/>
    <col min="7" max="7" width="13.1796875" style="1" customWidth="1"/>
    <col min="8" max="8" width="11.453125" style="1" bestFit="1" customWidth="1"/>
    <col min="9" max="16384" width="9.1796875" style="1"/>
  </cols>
  <sheetData>
    <row r="2" spans="1:6" ht="15" customHeight="1" x14ac:dyDescent="0.3">
      <c r="B2" s="2" t="str">
        <f>Índice!A8</f>
        <v>MÊS DE COMPETÊNCIA: Março de 2024</v>
      </c>
      <c r="C2" s="3"/>
      <c r="E2" s="3"/>
    </row>
    <row r="3" spans="1:6" ht="16.5" customHeight="1" x14ac:dyDescent="0.3">
      <c r="B3" s="2" t="str">
        <f>Índice!A9</f>
        <v>MÊS DE DISTRIBUIÇÃO: Maio de 2024</v>
      </c>
      <c r="C3" s="3"/>
      <c r="E3" s="3"/>
    </row>
    <row r="5" spans="1:6" ht="13" x14ac:dyDescent="0.3">
      <c r="A5" s="2" t="s">
        <v>672</v>
      </c>
    </row>
    <row r="6" spans="1:6" x14ac:dyDescent="0.25">
      <c r="A6" s="1" t="s">
        <v>668</v>
      </c>
    </row>
    <row r="8" spans="1:6" ht="13" x14ac:dyDescent="0.3">
      <c r="A8" s="4" t="s">
        <v>1</v>
      </c>
      <c r="B8" s="6" t="s">
        <v>640</v>
      </c>
      <c r="C8" s="14"/>
    </row>
    <row r="9" spans="1:6" x14ac:dyDescent="0.25">
      <c r="A9" s="13" t="s">
        <v>82</v>
      </c>
      <c r="B9" s="39">
        <v>0</v>
      </c>
      <c r="C9" s="14"/>
      <c r="D9" s="18"/>
      <c r="E9" s="14"/>
      <c r="F9" s="17"/>
    </row>
    <row r="10" spans="1:6" x14ac:dyDescent="0.25">
      <c r="A10" s="5" t="s">
        <v>100</v>
      </c>
      <c r="B10" s="39">
        <v>-100178.73800461629</v>
      </c>
      <c r="D10" s="18"/>
      <c r="E10" s="14"/>
      <c r="F10" s="17"/>
    </row>
    <row r="11" spans="1:6" x14ac:dyDescent="0.25">
      <c r="A11" s="5" t="s">
        <v>89</v>
      </c>
      <c r="B11" s="39">
        <v>0</v>
      </c>
    </row>
    <row r="12" spans="1:6" x14ac:dyDescent="0.25">
      <c r="A12" s="5" t="s">
        <v>90</v>
      </c>
      <c r="B12" s="39">
        <v>415026.20030483895</v>
      </c>
    </row>
    <row r="13" spans="1:6" x14ac:dyDescent="0.25">
      <c r="A13" s="5" t="s">
        <v>92</v>
      </c>
      <c r="B13" s="39">
        <v>415026.20030483895</v>
      </c>
    </row>
    <row r="14" spans="1:6" x14ac:dyDescent="0.25">
      <c r="A14" s="5" t="s">
        <v>80</v>
      </c>
      <c r="B14" s="39">
        <v>415026.20030483895</v>
      </c>
    </row>
    <row r="15" spans="1:6" x14ac:dyDescent="0.25">
      <c r="A15" s="5" t="s">
        <v>70</v>
      </c>
      <c r="B15" s="39">
        <v>-100178.73800461629</v>
      </c>
    </row>
    <row r="16" spans="1:6" x14ac:dyDescent="0.25">
      <c r="A16" s="5" t="s">
        <v>61</v>
      </c>
      <c r="B16" s="39">
        <v>-100178.73800461629</v>
      </c>
    </row>
    <row r="17" spans="1:3" x14ac:dyDescent="0.25">
      <c r="A17" s="5" t="s">
        <v>354</v>
      </c>
      <c r="B17" s="39">
        <v>0</v>
      </c>
    </row>
    <row r="18" spans="1:3" x14ac:dyDescent="0.25">
      <c r="A18" s="5" t="s">
        <v>74</v>
      </c>
      <c r="B18" s="39">
        <v>-100178.73800461629</v>
      </c>
      <c r="C18" s="14"/>
    </row>
    <row r="19" spans="1:3" x14ac:dyDescent="0.25">
      <c r="A19" s="5" t="s">
        <v>137</v>
      </c>
      <c r="B19" s="39">
        <v>415026.20030483895</v>
      </c>
      <c r="C19" s="14"/>
    </row>
    <row r="20" spans="1:3" x14ac:dyDescent="0.25">
      <c r="A20" s="5" t="s">
        <v>69</v>
      </c>
      <c r="B20" s="39">
        <v>-100178.73800461629</v>
      </c>
    </row>
    <row r="21" spans="1:3" x14ac:dyDescent="0.25">
      <c r="A21" s="5" t="s">
        <v>85</v>
      </c>
      <c r="B21" s="39">
        <v>-100178.73800461629</v>
      </c>
    </row>
    <row r="22" spans="1:3" x14ac:dyDescent="0.25">
      <c r="A22" s="5" t="s">
        <v>59</v>
      </c>
      <c r="B22" s="39">
        <v>415026.20030483895</v>
      </c>
    </row>
    <row r="23" spans="1:3" x14ac:dyDescent="0.25">
      <c r="A23" s="5" t="s">
        <v>95</v>
      </c>
      <c r="B23" s="39">
        <v>-100178.73800461629</v>
      </c>
    </row>
    <row r="24" spans="1:3" x14ac:dyDescent="0.25">
      <c r="A24" s="5" t="s">
        <v>210</v>
      </c>
      <c r="B24" s="39">
        <v>0</v>
      </c>
    </row>
    <row r="25" spans="1:3" x14ac:dyDescent="0.25">
      <c r="A25" s="5" t="s">
        <v>355</v>
      </c>
      <c r="B25" s="39">
        <v>0</v>
      </c>
    </row>
    <row r="26" spans="1:3" x14ac:dyDescent="0.25">
      <c r="A26" s="5" t="s">
        <v>350</v>
      </c>
      <c r="B26" s="39">
        <v>0</v>
      </c>
    </row>
    <row r="27" spans="1:3" x14ac:dyDescent="0.25">
      <c r="A27" s="5" t="s">
        <v>349</v>
      </c>
      <c r="B27" s="39">
        <v>0</v>
      </c>
    </row>
    <row r="28" spans="1:3" x14ac:dyDescent="0.25">
      <c r="A28" s="5" t="s">
        <v>353</v>
      </c>
      <c r="B28" s="39">
        <v>0</v>
      </c>
    </row>
    <row r="29" spans="1:3" x14ac:dyDescent="0.25">
      <c r="A29" s="5" t="s">
        <v>118</v>
      </c>
      <c r="B29" s="39">
        <v>0</v>
      </c>
    </row>
    <row r="30" spans="1:3" x14ac:dyDescent="0.25">
      <c r="A30" s="5" t="s">
        <v>356</v>
      </c>
      <c r="B30" s="39">
        <v>0</v>
      </c>
    </row>
    <row r="31" spans="1:3" x14ac:dyDescent="0.25">
      <c r="A31" s="5" t="s">
        <v>357</v>
      </c>
      <c r="B31" s="39">
        <v>0</v>
      </c>
    </row>
    <row r="32" spans="1:3" x14ac:dyDescent="0.25">
      <c r="A32" s="5" t="s">
        <v>358</v>
      </c>
      <c r="B32" s="39">
        <v>0</v>
      </c>
    </row>
    <row r="33" spans="1:2" x14ac:dyDescent="0.25">
      <c r="A33" s="5" t="s">
        <v>359</v>
      </c>
      <c r="B33" s="39">
        <v>0</v>
      </c>
    </row>
    <row r="34" spans="1:2" x14ac:dyDescent="0.25">
      <c r="A34" s="5" t="s">
        <v>346</v>
      </c>
      <c r="B34" s="39">
        <v>-100178.73800461629</v>
      </c>
    </row>
    <row r="35" spans="1:2" x14ac:dyDescent="0.25">
      <c r="A35" s="5" t="s">
        <v>57</v>
      </c>
      <c r="B35" s="39">
        <v>-100178.73800461629</v>
      </c>
    </row>
    <row r="36" spans="1:2" x14ac:dyDescent="0.25">
      <c r="A36" s="5" t="s">
        <v>98</v>
      </c>
      <c r="B36" s="39">
        <v>-100178.73800461629</v>
      </c>
    </row>
    <row r="37" spans="1:2" x14ac:dyDescent="0.25">
      <c r="A37" s="5" t="s">
        <v>213</v>
      </c>
      <c r="B37" s="39">
        <v>-100178.73800461629</v>
      </c>
    </row>
    <row r="38" spans="1:2" x14ac:dyDescent="0.25">
      <c r="A38" s="5" t="s">
        <v>360</v>
      </c>
      <c r="B38" s="39">
        <v>-100178.73800461629</v>
      </c>
    </row>
    <row r="39" spans="1:2" x14ac:dyDescent="0.25">
      <c r="A39" s="5" t="s">
        <v>366</v>
      </c>
      <c r="B39" s="39">
        <v>-100178.73800461629</v>
      </c>
    </row>
    <row r="40" spans="1:2" x14ac:dyDescent="0.25">
      <c r="A40" s="5" t="s">
        <v>367</v>
      </c>
      <c r="B40" s="39">
        <v>-100178.73800461629</v>
      </c>
    </row>
    <row r="41" spans="1:2" x14ac:dyDescent="0.25">
      <c r="A41" s="5" t="s">
        <v>99</v>
      </c>
      <c r="B41" s="39">
        <v>0</v>
      </c>
    </row>
    <row r="42" spans="1:2" x14ac:dyDescent="0.25">
      <c r="A42" s="5" t="s">
        <v>351</v>
      </c>
      <c r="B42" s="39">
        <v>415026.20030483895</v>
      </c>
    </row>
    <row r="43" spans="1:2" x14ac:dyDescent="0.25">
      <c r="A43" s="5" t="s">
        <v>439</v>
      </c>
      <c r="B43" s="39">
        <v>415026.20030483895</v>
      </c>
    </row>
    <row r="44" spans="1:2" x14ac:dyDescent="0.25">
      <c r="A44" s="5" t="s">
        <v>84</v>
      </c>
      <c r="B44" s="39">
        <v>-100178.73800461629</v>
      </c>
    </row>
    <row r="45" spans="1:2" x14ac:dyDescent="0.25">
      <c r="A45" s="5" t="s">
        <v>83</v>
      </c>
      <c r="B45" s="39">
        <v>-100178.73800461629</v>
      </c>
    </row>
    <row r="46" spans="1:2" x14ac:dyDescent="0.25">
      <c r="A46" s="5" t="s">
        <v>67</v>
      </c>
      <c r="B46" s="39">
        <v>-100178.73800461629</v>
      </c>
    </row>
    <row r="47" spans="1:2" x14ac:dyDescent="0.25">
      <c r="A47" s="5" t="s">
        <v>504</v>
      </c>
      <c r="B47" s="39">
        <v>-100178.73800461629</v>
      </c>
    </row>
    <row r="48" spans="1:2" x14ac:dyDescent="0.25">
      <c r="A48" s="5" t="s">
        <v>450</v>
      </c>
      <c r="B48" s="39">
        <v>-100178.73800461629</v>
      </c>
    </row>
    <row r="49" spans="1:2" x14ac:dyDescent="0.25">
      <c r="A49" s="5" t="s">
        <v>393</v>
      </c>
      <c r="B49" s="39">
        <v>-100178.73800461629</v>
      </c>
    </row>
    <row r="50" spans="1:2" x14ac:dyDescent="0.25">
      <c r="A50" s="5" t="s">
        <v>364</v>
      </c>
      <c r="B50" s="39">
        <v>-100178.73800461629</v>
      </c>
    </row>
    <row r="51" spans="1:2" x14ac:dyDescent="0.25">
      <c r="A51" s="5" t="s">
        <v>365</v>
      </c>
      <c r="B51" s="39">
        <v>-100178.73800461629</v>
      </c>
    </row>
    <row r="52" spans="1:2" x14ac:dyDescent="0.25">
      <c r="A52" s="5" t="s">
        <v>170</v>
      </c>
      <c r="B52" s="39">
        <v>-100178.73800461629</v>
      </c>
    </row>
    <row r="53" spans="1:2" x14ac:dyDescent="0.25">
      <c r="A53" s="5" t="s">
        <v>649</v>
      </c>
      <c r="B53" s="39">
        <v>-100178.73800461629</v>
      </c>
    </row>
    <row r="54" spans="1:2" x14ac:dyDescent="0.25">
      <c r="A54" s="5" t="s">
        <v>670</v>
      </c>
      <c r="B54" s="39">
        <v>-100178.73800461629</v>
      </c>
    </row>
    <row r="55" spans="1:2" x14ac:dyDescent="0.25">
      <c r="A55" s="5" t="s">
        <v>173</v>
      </c>
      <c r="B55" s="39">
        <v>-100178.73800461629</v>
      </c>
    </row>
    <row r="56" spans="1:2" x14ac:dyDescent="0.25">
      <c r="A56" s="5" t="s">
        <v>368</v>
      </c>
      <c r="B56" s="39">
        <v>-100178.73800461629</v>
      </c>
    </row>
    <row r="57" spans="1:2" x14ac:dyDescent="0.25">
      <c r="A57" s="5" t="s">
        <v>369</v>
      </c>
      <c r="B57" s="39">
        <v>-100178.73800461629</v>
      </c>
    </row>
    <row r="58" spans="1:2" x14ac:dyDescent="0.25">
      <c r="A58" s="5" t="s">
        <v>13</v>
      </c>
      <c r="B58" s="39">
        <v>-100178.73800461629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C9C36-B7F0-4C57-BE4B-E24BDA810C9E}">
  <sheetPr codeName="Planilha31"/>
  <dimension ref="A2:F34"/>
  <sheetViews>
    <sheetView workbookViewId="0">
      <selection activeCell="C23" sqref="C23"/>
    </sheetView>
  </sheetViews>
  <sheetFormatPr defaultColWidth="9.1796875" defaultRowHeight="12.5" x14ac:dyDescent="0.25"/>
  <cols>
    <col min="1" max="1" width="44" style="1" customWidth="1"/>
    <col min="2" max="3" width="30.54296875" style="1" customWidth="1"/>
    <col min="4" max="4" width="11.54296875" style="1" bestFit="1" customWidth="1"/>
    <col min="5" max="5" width="12.81640625" style="1" bestFit="1" customWidth="1"/>
    <col min="6" max="6" width="10.453125" style="1" bestFit="1" customWidth="1"/>
    <col min="7" max="7" width="13.1796875" style="1" customWidth="1"/>
    <col min="8" max="8" width="11.453125" style="1" bestFit="1" customWidth="1"/>
    <col min="9" max="16384" width="9.1796875" style="1"/>
  </cols>
  <sheetData>
    <row r="2" spans="1:6" ht="15" customHeight="1" x14ac:dyDescent="0.3">
      <c r="B2" s="2" t="str">
        <f>Índice!A8</f>
        <v>MÊS DE COMPETÊNCIA: Março de 2024</v>
      </c>
      <c r="C2" s="3"/>
      <c r="E2" s="3"/>
    </row>
    <row r="3" spans="1:6" ht="16.5" customHeight="1" x14ac:dyDescent="0.3">
      <c r="B3" s="2" t="str">
        <f>Índice!A9</f>
        <v>MÊS DE DISTRIBUIÇÃO: Maio de 2024</v>
      </c>
      <c r="C3" s="3"/>
      <c r="E3" s="3"/>
    </row>
    <row r="5" spans="1:6" ht="13" x14ac:dyDescent="0.3">
      <c r="A5" s="2" t="s">
        <v>673</v>
      </c>
    </row>
    <row r="6" spans="1:6" x14ac:dyDescent="0.25">
      <c r="A6" s="1" t="s">
        <v>668</v>
      </c>
    </row>
    <row r="8" spans="1:6" ht="13" x14ac:dyDescent="0.3">
      <c r="A8" s="4" t="s">
        <v>1</v>
      </c>
      <c r="B8" s="6" t="s">
        <v>640</v>
      </c>
      <c r="C8" s="14"/>
    </row>
    <row r="9" spans="1:6" x14ac:dyDescent="0.25">
      <c r="A9" s="13" t="s">
        <v>82</v>
      </c>
      <c r="B9" s="39">
        <v>41830.079718377041</v>
      </c>
      <c r="C9" s="14"/>
      <c r="D9" s="18"/>
      <c r="E9" s="14"/>
      <c r="F9" s="17"/>
    </row>
    <row r="10" spans="1:6" x14ac:dyDescent="0.25">
      <c r="A10" s="5" t="s">
        <v>168</v>
      </c>
      <c r="B10" s="39">
        <v>41830.079718377041</v>
      </c>
      <c r="D10" s="18"/>
      <c r="E10" s="14"/>
      <c r="F10" s="17"/>
    </row>
    <row r="11" spans="1:6" x14ac:dyDescent="0.25">
      <c r="A11" s="5" t="s">
        <v>232</v>
      </c>
      <c r="B11" s="39">
        <v>41830.079718377041</v>
      </c>
    </row>
    <row r="12" spans="1:6" x14ac:dyDescent="0.25">
      <c r="A12" s="5" t="s">
        <v>100</v>
      </c>
      <c r="B12" s="39">
        <v>-51855.911852528654</v>
      </c>
    </row>
    <row r="13" spans="1:6" x14ac:dyDescent="0.25">
      <c r="A13" s="5" t="s">
        <v>198</v>
      </c>
      <c r="B13" s="39">
        <v>41830.079718377041</v>
      </c>
    </row>
    <row r="14" spans="1:6" x14ac:dyDescent="0.25">
      <c r="A14" s="5" t="s">
        <v>54</v>
      </c>
      <c r="B14" s="39">
        <v>41830.079718377041</v>
      </c>
    </row>
    <row r="15" spans="1:6" x14ac:dyDescent="0.25">
      <c r="A15" s="5" t="s">
        <v>228</v>
      </c>
      <c r="B15" s="39">
        <v>41830.079718377041</v>
      </c>
    </row>
    <row r="16" spans="1:6" x14ac:dyDescent="0.25">
      <c r="A16" s="5" t="s">
        <v>446</v>
      </c>
      <c r="B16" s="39">
        <v>0</v>
      </c>
    </row>
    <row r="17" spans="1:3" x14ac:dyDescent="0.25">
      <c r="A17" s="5" t="s">
        <v>7</v>
      </c>
      <c r="B17" s="39">
        <v>-51855.911852528654</v>
      </c>
    </row>
    <row r="18" spans="1:3" x14ac:dyDescent="0.25">
      <c r="A18" s="5" t="s">
        <v>119</v>
      </c>
      <c r="B18" s="39">
        <v>41830.079718377041</v>
      </c>
      <c r="C18" s="14"/>
    </row>
    <row r="19" spans="1:3" x14ac:dyDescent="0.25">
      <c r="A19" s="5" t="s">
        <v>70</v>
      </c>
      <c r="B19" s="39">
        <v>0</v>
      </c>
      <c r="C19" s="14"/>
    </row>
    <row r="20" spans="1:3" x14ac:dyDescent="0.25">
      <c r="A20" s="5" t="s">
        <v>61</v>
      </c>
      <c r="B20" s="39">
        <v>0</v>
      </c>
    </row>
    <row r="21" spans="1:3" x14ac:dyDescent="0.25">
      <c r="A21" s="5" t="s">
        <v>443</v>
      </c>
      <c r="B21" s="39">
        <v>-44181.892804909607</v>
      </c>
    </row>
    <row r="22" spans="1:3" x14ac:dyDescent="0.25">
      <c r="A22" s="5" t="s">
        <v>75</v>
      </c>
      <c r="B22" s="39">
        <v>-51855.911852528654</v>
      </c>
    </row>
    <row r="23" spans="1:3" x14ac:dyDescent="0.25">
      <c r="A23" s="5" t="s">
        <v>170</v>
      </c>
      <c r="B23" s="39">
        <v>41830.079718377041</v>
      </c>
    </row>
    <row r="24" spans="1:3" x14ac:dyDescent="0.25">
      <c r="A24" s="5" t="s">
        <v>180</v>
      </c>
      <c r="B24" s="39">
        <v>41830.079718377041</v>
      </c>
    </row>
    <row r="25" spans="1:3" x14ac:dyDescent="0.25">
      <c r="A25" s="5" t="s">
        <v>10</v>
      </c>
      <c r="B25" s="39">
        <v>41830.079718377041</v>
      </c>
    </row>
    <row r="26" spans="1:3" x14ac:dyDescent="0.25">
      <c r="A26" s="5" t="s">
        <v>212</v>
      </c>
      <c r="B26" s="39">
        <v>0</v>
      </c>
    </row>
    <row r="27" spans="1:3" x14ac:dyDescent="0.25">
      <c r="A27" s="5" t="s">
        <v>173</v>
      </c>
      <c r="B27" s="39">
        <v>41830.079718377041</v>
      </c>
    </row>
    <row r="28" spans="1:3" x14ac:dyDescent="0.25">
      <c r="A28" s="5" t="s">
        <v>8</v>
      </c>
      <c r="B28" s="39">
        <v>41830.079718377041</v>
      </c>
    </row>
    <row r="29" spans="1:3" x14ac:dyDescent="0.25">
      <c r="A29" s="5" t="s">
        <v>364</v>
      </c>
      <c r="B29" s="39">
        <v>-51855.911852528654</v>
      </c>
    </row>
    <row r="30" spans="1:3" x14ac:dyDescent="0.25">
      <c r="A30" s="5" t="s">
        <v>445</v>
      </c>
      <c r="B30" s="39">
        <v>-42931.768995385799</v>
      </c>
    </row>
    <row r="31" spans="1:3" x14ac:dyDescent="0.25">
      <c r="A31" s="5" t="s">
        <v>72</v>
      </c>
      <c r="B31" s="39">
        <v>-51855.911852528654</v>
      </c>
    </row>
    <row r="32" spans="1:3" x14ac:dyDescent="0.25">
      <c r="A32" s="5" t="s">
        <v>368</v>
      </c>
      <c r="B32" s="39">
        <v>-51855.911852528654</v>
      </c>
    </row>
    <row r="33" spans="1:2" x14ac:dyDescent="0.25">
      <c r="A33" s="5" t="s">
        <v>393</v>
      </c>
      <c r="B33" s="39">
        <v>-51855.911852528654</v>
      </c>
    </row>
    <row r="34" spans="1:2" x14ac:dyDescent="0.25">
      <c r="A34" s="5" t="s">
        <v>450</v>
      </c>
      <c r="B34" s="39">
        <v>-51855.911852528654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31</vt:i4>
      </vt:variant>
    </vt:vector>
  </HeadingPairs>
  <TitlesOfParts>
    <vt:vector size="31" baseType="lpstr">
      <vt:lpstr>Índice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Item16</vt:lpstr>
      <vt:lpstr>Item 17</vt:lpstr>
      <vt:lpstr>Item 18</vt:lpstr>
      <vt:lpstr>Item 19</vt:lpstr>
      <vt:lpstr>Item 20</vt:lpstr>
      <vt:lpstr>Item 21</vt:lpstr>
      <vt:lpstr>Item 22</vt:lpstr>
      <vt:lpstr>Item 23</vt:lpstr>
      <vt:lpstr>Item 24</vt:lpstr>
      <vt:lpstr>Item 25</vt:lpstr>
      <vt:lpstr>Item 26</vt:lpstr>
      <vt:lpstr>Item 27</vt:lpstr>
      <vt:lpstr>Item 28</vt:lpstr>
      <vt:lpstr>Item 29</vt:lpstr>
      <vt:lpstr>Item 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Roney Afonso Poyares</cp:lastModifiedBy>
  <dcterms:created xsi:type="dcterms:W3CDTF">2020-07-26T13:20:29Z</dcterms:created>
  <dcterms:modified xsi:type="dcterms:W3CDTF">2024-06-03T19:30:21Z</dcterms:modified>
</cp:coreProperties>
</file>